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ck.williams\Desktop\FTS OJEU- DRS RM6226\Att 3.2\"/>
    </mc:Choice>
  </mc:AlternateContent>
  <bookViews>
    <workbookView xWindow="0" yWindow="0" windowWidth="14220" windowHeight="6460" tabRatio="894"/>
  </bookViews>
  <sheets>
    <sheet name="Payment Plans" sheetId="7" r:id="rId1"/>
    <sheet name="TCC Payment Plans" sheetId="24" r:id="rId2"/>
    <sheet name="TCC FOL Payment Plans" sheetId="26" r:id="rId3"/>
    <sheet name="Complaints" sheetId="36" r:id="rId4"/>
  </sheets>
  <externalReferences>
    <externalReference r:id="rId5"/>
  </externalReferences>
  <definedNames>
    <definedName name="_AMO_UniqueIdentifier" hidden="1">"'0c3587d0-6991-4272-b9cf-c055ddf6aabc'"</definedName>
    <definedName name="_xlnm._FilterDatabase" localSheetId="3" hidden="1">Complaints!$A$177:$I$258</definedName>
    <definedName name="_xlnm._FilterDatabase" localSheetId="0" hidden="1">'Payment Plans'!$A$1:$AR$23</definedName>
    <definedName name="_xlnm._FilterDatabase" localSheetId="2" hidden="1">'TCC FOL Payment Plans'!$A$1:$AR$26</definedName>
    <definedName name="_xlnm._FilterDatabase" localSheetId="1" hidden="1">'TCC Payment Plans'!$A$1:$AR$16</definedName>
    <definedName name="Status">[1]Lookup!$E$2:$E$3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8" i="36" l="1"/>
  <c r="E158" i="36"/>
  <c r="F158" i="36"/>
  <c r="G158" i="36"/>
  <c r="H158" i="36"/>
  <c r="C158" i="36"/>
  <c r="AQ16" i="24"/>
  <c r="AP16" i="24"/>
  <c r="AO16" i="24"/>
  <c r="AN16" i="24"/>
  <c r="AM16" i="24"/>
  <c r="AL16" i="24"/>
  <c r="AK16" i="24"/>
  <c r="AJ16" i="24"/>
  <c r="AI16" i="24"/>
  <c r="AH16" i="24"/>
  <c r="AG16" i="24"/>
  <c r="AF16" i="24"/>
  <c r="AE16" i="24"/>
  <c r="AD16" i="24"/>
  <c r="AC16" i="24"/>
  <c r="AB16" i="24"/>
  <c r="AA16" i="24"/>
  <c r="Z16" i="24"/>
  <c r="Y16" i="24"/>
  <c r="X16" i="24"/>
  <c r="W16" i="24"/>
  <c r="V16" i="24"/>
  <c r="U16" i="24"/>
  <c r="T16" i="24"/>
  <c r="S16" i="24"/>
  <c r="R16" i="24"/>
  <c r="Q16" i="24"/>
  <c r="P16" i="24"/>
  <c r="O16" i="24"/>
  <c r="N16" i="24"/>
  <c r="M16" i="24"/>
  <c r="L16" i="24"/>
  <c r="K16" i="24"/>
  <c r="J16" i="24"/>
  <c r="I16" i="24"/>
  <c r="H16" i="24"/>
  <c r="G16" i="24"/>
  <c r="F16" i="24"/>
  <c r="E16" i="24"/>
  <c r="D16" i="24"/>
  <c r="AQ26" i="26"/>
  <c r="AP26" i="26"/>
  <c r="AO26" i="26"/>
  <c r="AN26" i="26"/>
  <c r="AM26" i="26"/>
  <c r="AL26" i="26"/>
  <c r="AK26" i="26"/>
  <c r="AJ26" i="26"/>
  <c r="AI26" i="26"/>
  <c r="AH26" i="26"/>
  <c r="AG26" i="26"/>
  <c r="AF26" i="26"/>
  <c r="AE26" i="26"/>
  <c r="AD26" i="26"/>
  <c r="AC26" i="26"/>
  <c r="AB26" i="26"/>
  <c r="AA26" i="26"/>
  <c r="Z26" i="26"/>
  <c r="Y26" i="26"/>
  <c r="X26" i="26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AQ23" i="7"/>
  <c r="AP23" i="7"/>
  <c r="AO23" i="7"/>
  <c r="AN23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R23" i="7" s="1"/>
</calcChain>
</file>

<file path=xl/connections.xml><?xml version="1.0" encoding="utf-8"?>
<connections xmlns="http://schemas.openxmlformats.org/spreadsheetml/2006/main">
  <connection id="1" name="ETC" type="1" refreshedVersion="6" saveData="1">
    <dbPr connection="DSN=tdx-blu-sl-sql3;Description=tdx-blu-sl-sql3;UID=ZEdwards;Trusted_Connection=Yes;APP=Microsoft Office 2013;WSID=TDX-BLU-VD-AN13;DATABASE=RMReplicatedData;" command="set nocount on;_x000d__x000a__x000d__x000a__x000d__x000a_if OBJECT_ID('tempdb..#temp') is not null_x000d__x000a_drop table #temp_x000d__x000a__x000d__x000a_select ac.AccountID, ac.brand, ac.ClientPortfolio, ac.OutstandingBalance, tra.AvgMonthlyPay, ceiling(ac.OutstandingBalance/tra.AvgMonthlyPay) [MonthsToComplete],_x000d__x000a_dateadd(mm,ceiling(ac.OutstandingBalance/tra.AvgMonthlyPay) ,getdate()) [LastPaymentDate], case when segment like 'F%' then 'FOL' else 'Non-FOL' end [FOLFlag], ent.name [agencyname]_x000d__x000a_into #temp_x000d__x000a_from RMReporting.hmrc.Account ac_x000d__x000a_join RMReporting.hmrc.Assignment ass on ass.AccountID = ac.AccountID_x000d__x000a_join RMReporting.hmrc.Entity ent on ent.EntityID = ass.EntityID_x000d__x000a_join (select accountid, sum(-commissionabletransactionvalue) [Cash], fromwho, sum(-commissionabletransactionvalue)/2 [AvgMonthlyPay] from RMReporting.hmrc.AccountTransaction where AdjustmentTypeCode in ('PAY', 'PRV') and datediff(dd,uploaddate,getdate()) &lt;= 61 and fromwho &lt;&gt; 'HMRC (IDS)' group by AccountID, fromwho) tra on tra.AccountID = ac.AccountID and tra.FromWho = ent.Name_x000d__x000a_where ass.ClosureDate is null and ac.Brand like 'E%'_x000d__x000a_order by 1_x000d__x000a__x000d__x000a__x000d__x000a__x000d__x000a_Select_x0009_t.agencyname,_x000d__x000a__x0009__x0009_t.brand,_x000d__x000a__x0009__x0009_t.ClientPortfolio,_x000d__x000a__x0009__x0009_FOLFlag,_x000d__x000a__x0009__x0009_count(*) [Volume],_x000d__x000a__x0009_    sum(t.outstandingbalance) [OutstandingBalance],_x000d__x000a__x0009__x0009_sum(t.outstandingbalance/case when datediff(mm,getdate(),LastPaymentdate) &lt;= 0 then 1 else datediff(mm,getdate(),LastPaymentdate) end) [1],_x000d__x000a__x0009__x0009_sum(case when datediff(mm,getdate(),LastPaymentdate) &gt;= 2  then t.outstandingbalance/datediff(mm,getdate(),LastPaymentdate) else 0 end) [2],_x000d__x000a__x0009__x0009_sum(case when datediff(mm,getdate(),LastPaymentdate) &gt;= 3  then t.outstandingbalance/datediff(mm,getdate(),LastPaymentdate) else 0 end) [3],_x000d__x000a__x0009__x0009_sum(case when datediff(mm,getdate(),LastPaymentdate) &gt;= 4  then t.outstandingbalance/datediff(mm,getdate(),LastPaymentdate) else 0 end) [4],_x000d__x000a__x0009__x0009_sum(case when datediff(mm,getdate(),LastPaymentdate) &gt;= 5  then t.outstandingbalance/datediff(mm,getdate(),LastPaymentdate) else 0 end) [5],_x000d__x000a__x0009__x0009_sum(case when datediff(mm,getdate(),LastPaymentdate) &gt;= 6  then t.outstandingbalance/datediff(mm,getdate(),LastPaymentdate) else 0 end) [6],_x000d__x000a__x0009__x0009_sum(case when datediff(mm,getdate(),LastPaymentdate) &gt;= 7  then t.outstandingbalance/datediff(mm,getdate(),LastPaymentdate) else 0 end) [7],_x000d__x000a__x0009__x0009_sum(case when datediff(mm,getdate(),LastPaymentdate) &gt;= 8  then t.outstandingbalance/datediff(mm,getdate(),LastPaymentdate) else 0 end) [8],_x000d__x000a__x0009__x0009_sum(case when datediff(mm,getdate(),LastPaymentdate) &gt;= 9  then t.outstandingbalance/datediff(mm,getdate(),LastPaymentdate) else 0 end) [9],_x000d__x000a__x0009__x0009_sum(case when datediff(mm,getdate(),LastPaymentdate) &gt;= 10 then t.outstandingbalance/datediff(mm,getdate(),LastPaymentdate) else 0 end) [10],_x000d__x000a__x0009__x0009_sum(case when datediff(mm,getdate(),LastPaymentdate) &gt;= 11 then t.outstandingbalance/datediff(mm,getdate(),LastPaymentdate) else 0 end) [11],_x000d__x000a__x0009__x0009_sum(case when datediff(mm,getdate(),LastPaymentdate) &gt;= 12 then t.outstandingbalance/datediff(mm,getdate(),LastPaymentdate) else 0 end) [12],_x000d__x000a__x0009__x0009_sum(case when datediff(mm,getdate(),LastPaymentdate) &gt;= 13 then t.outstandingbalance/datediff(mm,getdate(),LastPaymentdate) else 0 end) [13],_x000d__x000a__x0009__x0009_sum(case when datediff(mm,getdate(),LastPaymentdate) &gt;= 14 then t.outstandingbalance/datediff(mm,getdate(),LastPaymentdate) else 0 end) [14],_x000d__x000a__x0009__x0009_sum(case when datediff(mm,getdate(),LastPaymentdate) &gt;= 15 then t.outstandingbalance/datediff(mm,getdate(),LastPaymentdate) else 0 end) [15],_x000d__x000a__x0009__x0009_sum(case when datediff(mm,getdate(),LastPaymentdate) &gt;= 16 then t.outstandingbalance/datediff(mm,getdate(),LastPaymentdate) else 0 end) [16],_x000d__x000a__x0009__x0009_sum(case when datediff(mm,getdate(),LastPaymentdate) &gt;= 17 then t.outstandingbalance/datediff(mm,getdate(),LastPaymentdate) else 0 end) [17],_x000d__x000a__x0009__x0009_sum(case when datediff(mm,getdate(),LastPaymentdate) &gt;= 18 then t.outstandingbalance/datediff(mm,getdate(),LastPaymentdate) else 0 end) [18],_x000d__x000a__x0009__x0009_sum(case when datediff(mm,getdate(),LastPaymentdate) &gt;= 19 then t.outstandingbalance/datediff(mm,getdate(),LastPaymentdate) else 0 end) [19],_x000d__x000a__x0009__x0009_sum(case when datediff(mm,getdate(),LastPaymentdate) &gt;= 20 then t.outstandingbalance/datediff(mm,getdate(),LastPaymentdate) else 0 end) [20],_x000d__x000a__x0009__x0009_sum(case when datediff(mm,getdate(),LastPaymentdate) &gt;= 21 then t.outstandingbalance/datediff(mm,getdate(),LastPaymentdate) else 0 end) [21],_x000d__x000a__x0009__x0009_sum(case when datediff(mm,getdate(),LastPaymentdate) &gt;= 22 then t.outstandingbalance/datediff(mm,getdate(),LastPaymentdate) else 0 end) [22],_x000d__x000a__x0009__x0009_sum(case when datediff(mm,getdate(),LastPaymentdate) &gt;= 23 then t.outstandingbalance/datediff(mm,getdate(),LastPaymentdate) else 0 end) [23],_x000d__x000a__x0009__x0009_sum(case when datediff(mm,getdate(),LastPaymentdate) &gt;= 24 then t.outstandingbalance/datediff(mm,getdate(),LastPaymentdate) else 0 end) [24],_x000d__x000a__x0009__x0009_sum(case when datediff(mm,getdate(),LastPaymentdate) &gt;= 25 then t.outstandingbalance/datediff(mm,getdate(),LastPaymentdate) else 0 end) [25],_x000d__x000a__x0009__x0009_sum(case when datediff(mm,getdate(),LastPaymentdate) &gt;= 26 then t.outstandingbalance/datediff(mm,getdate(),LastPaymentdate) else 0 end) [26],_x000d__x000a__x0009__x0009_sum(case when datediff(mm,getdate(),LastPaymentdate) &gt;= 27 then t.outstandingbalance/datediff(mm,getdate(),LastPaymentdate) else 0 end) [27],_x000d__x000a__x0009__x0009_sum(case when datediff(mm,getdate(),LastPaymentdate) &gt;= 28 then t.outstandingbalance/datediff(mm,getdate(),LastPaymentdate) else 0 end) [28],_x000d__x000a__x0009__x0009_sum(case when datediff(mm,getdate(),LastPaymentdate) &gt;= 29 then t.outstandingbalance/datediff(mm,getdate(),LastPaymentdate) else 0 end) [29],_x000d__x000a__x0009__x0009_sum(case when datediff(mm,getdate(),LastPaymentdate) &gt;= 30 then t.outstandingbalance/datediff(mm,getdate(),LastPaymentdate) else 0 end) [30],_x000d__x000a__x0009__x0009_sum(case when datediff(mm,getdate(),LastPaymentdate) &gt;= 31 then t.outstandingbalance/datediff(mm,getdate(),LastPaymentdate) else 0 end) [31],_x000d__x000a__x0009__x0009_sum(case when datediff(mm,getdate(),LastPaymentdate) &gt;= 32 then t.outstandingbalance/datediff(mm,getdate(),LastPaymentdate) else 0 end) [32],_x000d__x000a__x0009__x0009_sum(case when datediff(mm,getdate(),LastPaymentdate) &gt;= 33 then t.outstandingbalance/datediff(mm,getdate(),LastPaymentdate) else 0 end) [33],_x000d__x000a__x0009__x0009_sum(case when datediff(mm,getdate(),LastPaymentdate) &gt;= 34 then t.outstandingbalance/datediff(mm,getdate(),LastPaymentdate) else 0 end) [34],_x000d__x000a__x0009__x0009_sum(case when datediff(mm,getdate(),LastPaymentdate) &gt;= 35 then t.outstandingbalance/datediff(mm,getdate(),LastPaymentdate) else 0 end) [35],_x000d__x000a__x0009__x0009_sum(case when datediff(mm,getdate(),LastPaymentdate) &gt;= 36 then t.outstandingbalance/datediff(mm,getdate(),LastPaymentdate) else 0 end) [36],_x000d__x000a__x0009__x0009_sum(case when datediff(mm,getdate(),LastPaymentdate) &gt;= 37 then t.outstandingbalance - (t.outstandingbalance/datediff(mm,getdate(),LastPaymentdate)*36) else 0 end) [37]_x000d__x000a__x0009__x000d__x000a_from #temp t_x000d__x000a_group by _x000d__x000a__x0009__x0009_t.agencyname,_x000d__x000a__x0009__x0009_t.brand,_x000d__x000a__x0009__x0009_t.ClientPortfolio, _x000d__x000a__x0009__x0009_FOLFlag"/>
  </connection>
  <connection id="2" name="Query from TDX-BLU-SL-SQL31" type="1" refreshedVersion="6" saveData="1">
    <dbPr connection="DSN=tdx-blu-sl-sql3;Description=tdx-blu-sl-sql3;UID=ZEdwards;Trusted_Connection=Yes;APP=Microsoft Office 2013;WSID=TDX-BLU-VD-AN13;DATABASE=RMReplicatedData;" command="set nocount on;_x000d__x000a__x000d__x000a_Select_x0009_ROW_NUMBER() OVER(PARTITION BY t.clientaccountnumber ORDER BY p.lastupdateddatetime desc) ClientRowNumber,_x000d__x000a__x0009__x0009_t.clientaccountnumber,_x000d__x000a__x0009__x0009_t.segment,_x000d__x000a__x0009__x0009_t.agencyname,_x000d__x000a__x0009__x0009_t.outstandingbalance,_x000d__x000a__x0009__x0009_LastPaymentdate,_x000d__x000a__x0009__x0009_n.brand,_x000d__x000a__x0009__x0009_n.ClientPortfolio, case when n.brand like 'E%' and n.clientportfolio like '2%' then 'ETC' when n.clientportfolio like '2%' then 'TCC' else 'Taxes' end [DebtType],_x000d__x000a_case when t.segment like 'F%' then 'FOL' else 'Non-FOL' end [FOLFlag]_x000d__x000a_into #temp_x0009__x000d__x000a_from cji.dbo.ActivityPaymentPlan p_x000d__x000a_join cji.dbo.Activity a on a.ActivityID=p.ActivityID_x000d__x000a_join cji.dbo.AccountDetail d on d.AccountDetailID=a.accountdetailid_x000d__x000a_join RMAnalysis.dbo.HMRC_TTP_LISTING t on t.accountid=d.SystemAccountID and t.plan_status in ('Active')    --create nonclustered index ix_accountid on RMAnalysis.dbo.HMRC_TTP_LISTING (accountid) include (Segment, agencyname)_x000d__x000a_join RMReporting.hmrc.account n on n.clientaccountnumber=t.clientaccountnumber_x000d__x000a_join RMReporting.hmrc.Assignment ass on ass.AccountID = n.AccountID and ass.ClosureDate is null          --create nonclustered index ix_segment on rmreporting.dbo.assignment (Segment)_x000d__x000a_join RMReporting.hmrc.Entity ent on ent.EntityID = ass.EntityID and ent.Name = t.agencyname_x000d__x000a__x000d__x000a__x000d__x000a_--where t.plan_status in ('active')_x000d__x000a_--and n.Active = 1_x000d__x000a_--and n.brand not like 'tax%'_x000d__x000a_--and n.brand not like 'extend%'_x000d__x000a__x000d__x000a__x000d__x000a__x000d__x000a__x000d__x000a_Select_x0009_t.segment,_x000d__x000a__x0009__x0009_t.agencyname,_x000d__x000a__x0009__x0009_t.brand,_x000d__x000a__x0009__x0009_t.ClientPortfolio,_x000d__x000a_DebtType,_x000d__x000a_FOLFlag,_x000d__x000a__x0009__x0009_count(*) [Volume],_x000d__x000a__x0009_    sum(t.outstandingbalance) [OutstandingBalance],_x000d__x000a__x0009__x0009_sum(t.outstandingbalance/case when datediff(mm,getdate(),LastPaymentdate) &lt;= 0 then 1 else datediff(mm,getdate(),LastPaymentdate) end) [1],_x000d__x000a__x0009__x0009_sum(case when datediff(mm,getdate(),LastPaymentdate) &gt;= 2  then t.outstandingbalance/datediff(mm,getdate(),LastPaymentdate) else 0 end) [2],_x000d__x000a__x0009__x0009_sum(case when datediff(mm,getdate(),LastPaymentdate) &gt;= 3  then t.outstandingbalance/datediff(mm,getdate(),LastPaymentdate) else 0 end) [3],_x000d__x000a__x0009__x0009_sum(case when datediff(mm,getdate(),LastPaymentdate) &gt;= 4  then t.outstandingbalance/datediff(mm,getdate(),LastPaymentdate) else 0 end) [4],_x000d__x000a__x0009__x0009_sum(case when datediff(mm,getdate(),LastPaymentdate) &gt;= 5  then t.outstandingbalance/datediff(mm,getdate(),LastPaymentdate) else 0 end) [5],_x000d__x000a__x0009__x0009_sum(case when datediff(mm,getdate(),LastPaymentdate) &gt;= 6  then t.outstandingbalance/datediff(mm,getdate(),LastPaymentdate) else 0 end) [6],_x000d__x000a__x0009__x0009_sum(case when datediff(mm,getdate(),LastPaymentdate) &gt;= 7  then t.outstandingbalance/datediff(mm,getdate(),LastPaymentdate) else 0 end) [7],_x000d__x000a__x0009__x0009_sum(case when datediff(mm,getdate(),LastPaymentdate) &gt;= 8  then t.outstandingbalance/datediff(mm,getdate(),LastPaymentdate) else 0 end) [8],_x000d__x000a__x0009__x0009_sum(case when datediff(mm,getdate(),LastPaymentdate) &gt;= 9  then t.outstandingbalance/datediff(mm,getdate(),LastPaymentdate) else 0 end) [9],_x000d__x000a__x0009__x0009_sum(case when datediff(mm,getdate(),LastPaymentdate) &gt;= 10 then t.outstandingbalance/datediff(mm,getdate(),LastPaymentdate) else 0 end) [10],_x000d__x000a__x0009__x0009_sum(case when datediff(mm,getdate(),LastPaymentdate) &gt;= 11 then t.outstandingbalance/datediff(mm,getdate(),LastPaymentdate) else 0 end) [11],_x000d__x000a__x0009__x0009_sum(case when datediff(mm,getdate(),LastPaymentdate) &gt;= 12 then t.outstandingbalance/datediff(mm,getdate(),LastPaymentdate) else 0 end) [12],_x000d__x000a__x0009__x0009_sum(case when datediff(mm,getdate(),LastPaymentdate) &gt;= 13 then t.outstandingbalance/datediff(mm,getdate(),LastPaymentdate) else 0 end) [13],_x000d__x000a__x0009__x0009_sum(case when datediff(mm,getdate(),LastPaymentdate) &gt;= 14 then t.outstandingbalance/datediff(mm,getdate(),LastPaymentdate) else 0 end) [14],_x000d__x000a__x0009__x0009_sum(case when datediff(mm,getdate(),LastPaymentdate) &gt;= 15 then t.outstandingbalance/datediff(mm,getdate(),LastPaymentdate) else 0 end) [15],_x000d__x000a__x0009__x0009_sum(case when datediff(mm,getdate(),LastPaymentdate) &gt;= 16 then t.outstandingbalance/datediff(mm,getdate(),LastPaymentdate) else 0 end) [16],_x000d__x000a__x0009__x0009_sum(case when datediff(mm,getdate(),LastPaymentdate) &gt;= 17 then t.outstandingbalance/datediff(mm,getdate(),LastPaymentdate) else 0 end) [17],_x000d__x000a__x0009__x0009_sum(case when datediff(mm,getdate(),LastPaymentdate) &gt;= 18 then t.outstandingbalance/datediff(mm,getdate(),LastPaymentdate) else 0 end) [18],_x000d__x000a__x0009__x0009_sum(case when datediff(mm,getdate(),LastPaymentdate) &gt;= 19 then t.outstandingbalance/datediff(mm,getdate(),LastPaymentdate) else 0 end) [19],_x000d__x000a__x0009__x0009_sum(case when datediff(mm,getdate(),LastPaymentdate) &gt;= 20 then t.outstandingbalance/datediff(mm,getdate(),LastPaymentdate) else 0 end) [20],_x000d__x000a__x0009__x0009_sum(case when datediff(mm,getdate(),LastPaymentdate) &gt;= 21 then t.outstandingbalance/datediff(mm,getdate(),LastPaymentdate) else 0 end) [21],_x000d__x000a__x0009__x0009_sum(case when datediff(mm,getdate(),LastPaymentdate) &gt;= 22 then t.outstandingbalance/datediff(mm,getdate(),LastPaymentdate) else 0 end) [22],_x000d__x000a__x0009__x0009_sum(case when datediff(mm,getdate(),LastPaymentdate) &gt;= 23 then t.outstandingbalance/datediff(mm,getdate(),LastPaymentdate) else 0 end) [23],_x000d__x000a__x0009__x0009_sum(case when datediff(mm,getdate(),LastPaymentdate) &gt;= 24 then t.outstandingbalance/datediff(mm,getdate(),LastPaymentdate) else 0 end) [24],_x000d__x000a__x0009__x0009_sum(case when datediff(mm,getdate(),LastPaymentdate) &gt;= 25 then t.outstandingbalance/datediff(mm,getdate(),LastPaymentdate) else 0 end) [25],_x000d__x000a__x0009__x0009_sum(case when datediff(mm,getdate(),LastPaymentdate) &gt;= 26 then t.outstandingbalance/datediff(mm,getdate(),LastPaymentdate) else 0 end) [26],_x000d__x000a__x0009__x0009_sum(case when datediff(mm,getdate(),LastPaymentdate) &gt;= 27 then t.outstandingbalance/datediff(mm,getdate(),LastPaymentdate) else 0 end) [27],_x000d__x000a__x0009__x0009_sum(case when datediff(mm,getdate(),LastPaymentdate) &gt;= 28 then t.outstandingbalance/datediff(mm,getdate(),LastPaymentdate) else 0 end) [28],_x000d__x000a__x0009__x0009_sum(case when datediff(mm,getdate(),LastPaymentdate) &gt;= 29 then t.outstandingbalance/datediff(mm,getdate(),LastPaymentdate) else 0 end) [29],_x000d__x000a__x0009__x0009_sum(case when datediff(mm,getdate(),LastPaymentdate) &gt;= 30 then t.outstandingbalance/datediff(mm,getdate(),LastPaymentdate) else 0 end) [30],_x000d__x000a__x0009__x0009_sum(case when datediff(mm,getdate(),LastPaymentdate) &gt;= 31 then t.outstandingbalance/datediff(mm,getdate(),LastPaymentdate) else 0 end) [31],_x000d__x000a__x0009__x0009_sum(case when datediff(mm,getdate(),LastPaymentdate) &gt;= 32 then t.outstandingbalance/datediff(mm,getdate(),LastPaymentdate) else 0 end) [32],_x000d__x000a__x0009__x0009_sum(case when datediff(mm,getdate(),LastPaymentdate) &gt;= 33 then t.outstandingbalance/datediff(mm,getdate(),LastPaymentdate) else 0 end) [33],_x000d__x000a__x0009__x0009_sum(case when datediff(mm,getdate(),LastPaymentdate) &gt;= 34 then t.outstandingbalance/datediff(mm,getdate(),LastPaymentdate) else 0 end) [34],_x000d__x000a__x0009__x0009_sum(case when datediff(mm,getdate(),LastPaymentdate) &gt;= 35 then t.outstandingbalance/datediff(mm,getdate(),LastPaymentdate) else 0 end) [35],_x000d__x000a__x0009__x0009_sum(case when datediff(mm,getdate(),LastPaymentdate) &gt;= 36 then t.outstandingbalance/datediff(mm,getdate(),LastPaymentdate) else 0 end) [36],_x000d__x000a__x0009__x0009_sum(case when datediff(mm,getdate(),LastPaymentdate) &gt;= 37 then t.outstandingbalance - (t.outstandingbalance/datediff(mm,getdate(),LastPaymentdate)*36) else 0 end) [37]_x000d__x000a__x0009__x000d__x000a_from #temp t_x000d__x000a_where ClientRowNumber = 1_x000d__x000a_group by _x000d__x000a_t.segment,_x000d__x000a__x0009__x0009_t.agencyname,_x000d__x000a_t.brand,_x000d__x000a__x0009__x0009_t.ClientPortfolio, DebtType, FOLFlag"/>
  </connection>
</connections>
</file>

<file path=xl/sharedStrings.xml><?xml version="1.0" encoding="utf-8"?>
<sst xmlns="http://schemas.openxmlformats.org/spreadsheetml/2006/main" count="55" uniqueCount="27">
  <si>
    <t>Agency</t>
  </si>
  <si>
    <t>Tranche ID</t>
  </si>
  <si>
    <t>Volume</t>
  </si>
  <si>
    <t>Balance in TTP</t>
  </si>
  <si>
    <t>TTP amount collectable outside 36 months</t>
  </si>
  <si>
    <t>Total amount collectable in TTP</t>
  </si>
  <si>
    <t>Total</t>
  </si>
  <si>
    <t>DCA/Client complaint</t>
  </si>
  <si>
    <t>Case Referred to Newcastle Complaints (Tier 2)</t>
  </si>
  <si>
    <t>Date Resolved</t>
  </si>
  <si>
    <t>Resolved</t>
  </si>
  <si>
    <t>Justified or not</t>
  </si>
  <si>
    <t>Complaint details</t>
  </si>
  <si>
    <t>DCA Ref Number</t>
  </si>
  <si>
    <t>Date Received</t>
  </si>
  <si>
    <t>Complaints Received</t>
  </si>
  <si>
    <t>Tier 2 Complaints</t>
  </si>
  <si>
    <t>Unjustified</t>
  </si>
  <si>
    <t>Justified</t>
  </si>
  <si>
    <t xml:space="preserve">Closed </t>
  </si>
  <si>
    <t>Open</t>
  </si>
  <si>
    <t>Received</t>
  </si>
  <si>
    <t>Complaints</t>
  </si>
  <si>
    <t xml:space="preserve"> </t>
  </si>
  <si>
    <t>Notes</t>
  </si>
  <si>
    <t>Brand (Head of Duty)</t>
  </si>
  <si>
    <t>TTP = Time to Pay Arrangement (Payment Arrangements)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</si>
</sst>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£&quot;* #,##0.00_-;\-&quot;£&quot;* #,##0.00_-;_-&quot;£&quot;* &quot;-&quot;??_-;_-@_-"/>
    <numFmt numFmtId="164" formatCode="_-&quot;£&quot;* #,##0_-;\-&quot;£&quot;* #,##0_-;_-&quot;£&quot;* &quot;-&quot;??_-;_-@_-"/>
  </numFmts>
  <fonts count="17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sz val="11"/>
      <color theme="5" tint="-0.499984740745262"/>
      <name val="Century Gothic"/>
      <family val="2"/>
    </font>
    <font>
      <sz val="11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5" tint="-0.499984740745262"/>
      <name val="Century Gothic"/>
      <family val="2"/>
    </font>
    <font>
      <b/>
      <sz val="11"/>
      <color theme="0"/>
      <name val="Century Gothic"/>
      <family val="2"/>
      <scheme val="minor"/>
    </font>
    <font>
      <sz val="11"/>
      <color theme="0"/>
      <name val="Century Gothic"/>
      <family val="2"/>
      <scheme val="minor"/>
    </font>
    <font>
      <sz val="10"/>
      <name val="Century Gothic"/>
      <family val="2"/>
    </font>
    <font>
      <b/>
      <sz val="10"/>
      <color theme="0"/>
      <name val="Century Gothic"/>
      <family val="2"/>
    </font>
    <font>
      <b/>
      <sz val="14"/>
      <color theme="0"/>
      <name val="Century Gothic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0"/>
      <color theme="0"/>
      <name val="Arial"/>
      <family val="2"/>
    </font>
    <font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</fills>
  <borders count="24">
    <border>
      <left/>
      <right/>
      <top/>
      <bottom/>
      <diagonal/>
    </border>
    <border>
      <left/>
      <right style="medium">
        <color theme="6" tint="0.39985351115451523"/>
      </right>
      <top style="thin">
        <color theme="6" tint="0.59996337778862885"/>
      </top>
      <bottom style="medium">
        <color theme="6" tint="0.39985351115451523"/>
      </bottom>
      <diagonal/>
    </border>
    <border>
      <left style="medium">
        <color theme="6" tint="0.39985351115451523"/>
      </left>
      <right/>
      <top style="medium">
        <color theme="6" tint="0.39985351115451523"/>
      </top>
      <bottom style="thin">
        <color theme="6" tint="0.79998168889431442"/>
      </bottom>
      <diagonal/>
    </border>
    <border>
      <left/>
      <right/>
      <top style="medium">
        <color theme="6" tint="0.39985351115451523"/>
      </top>
      <bottom style="thin">
        <color theme="6" tint="0.79998168889431442"/>
      </bottom>
      <diagonal/>
    </border>
    <border>
      <left/>
      <right style="medium">
        <color theme="6" tint="0.39985351115451523"/>
      </right>
      <top style="medium">
        <color theme="6" tint="0.39985351115451523"/>
      </top>
      <bottom style="thin">
        <color theme="6" tint="0.79998168889431442"/>
      </bottom>
      <diagonal/>
    </border>
    <border>
      <left style="medium">
        <color theme="6" tint="0.39985351115451523"/>
      </left>
      <right/>
      <top style="thin">
        <color theme="6" tint="0.79998168889431442"/>
      </top>
      <bottom style="thin">
        <color theme="6" tint="0.79998168889431442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/>
      <right style="medium">
        <color theme="6" tint="0.39985351115451523"/>
      </right>
      <top style="thin">
        <color theme="6" tint="0.79998168889431442"/>
      </top>
      <bottom style="thin">
        <color theme="6" tint="0.79998168889431442"/>
      </bottom>
      <diagonal/>
    </border>
    <border>
      <left style="medium">
        <color theme="6" tint="0.39985351115451523"/>
      </left>
      <right/>
      <top style="thin">
        <color theme="6" tint="0.79998168889431442"/>
      </top>
      <bottom style="medium">
        <color theme="6" tint="0.39985351115451523"/>
      </bottom>
      <diagonal/>
    </border>
    <border>
      <left/>
      <right/>
      <top style="thin">
        <color theme="6" tint="0.79998168889431442"/>
      </top>
      <bottom style="medium">
        <color theme="6" tint="0.39985351115451523"/>
      </bottom>
      <diagonal/>
    </border>
    <border>
      <left/>
      <right/>
      <top style="medium">
        <color theme="6" tint="0.39985351115451523"/>
      </top>
      <bottom/>
      <diagonal/>
    </border>
    <border>
      <left/>
      <right/>
      <top/>
      <bottom style="medium">
        <color theme="6" tint="0.39994506668294322"/>
      </bottom>
      <diagonal/>
    </border>
    <border>
      <left/>
      <right style="medium">
        <color theme="6" tint="0.39994506668294322"/>
      </right>
      <top style="medium">
        <color theme="6" tint="0.39994506668294322"/>
      </top>
      <bottom/>
      <diagonal/>
    </border>
    <border>
      <left/>
      <right/>
      <top style="medium">
        <color theme="6" tint="0.39994506668294322"/>
      </top>
      <bottom/>
      <diagonal/>
    </border>
    <border>
      <left style="medium">
        <color theme="6" tint="0.39994506668294322"/>
      </left>
      <right/>
      <top style="medium">
        <color theme="6" tint="0.399945066682943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0" xfId="0" applyFont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3" fillId="0" borderId="5" xfId="3" applyFont="1" applyFill="1" applyBorder="1" applyAlignment="1">
      <alignment vertical="center"/>
    </xf>
    <xf numFmtId="0" fontId="3" fillId="0" borderId="6" xfId="3" applyFont="1" applyFill="1" applyBorder="1" applyAlignment="1">
      <alignment vertical="center"/>
    </xf>
    <xf numFmtId="3" fontId="4" fillId="0" borderId="6" xfId="2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4" fontId="4" fillId="0" borderId="7" xfId="1" applyNumberFormat="1" applyFont="1" applyFill="1" applyBorder="1" applyAlignment="1">
      <alignment vertical="center"/>
    </xf>
    <xf numFmtId="0" fontId="6" fillId="0" borderId="8" xfId="3" applyFont="1" applyFill="1" applyBorder="1" applyAlignment="1">
      <alignment vertical="center"/>
    </xf>
    <xf numFmtId="0" fontId="6" fillId="0" borderId="9" xfId="3" applyFont="1" applyFill="1" applyBorder="1" applyAlignment="1">
      <alignment vertical="center"/>
    </xf>
    <xf numFmtId="3" fontId="5" fillId="0" borderId="9" xfId="2" applyNumberFormat="1" applyFont="1" applyFill="1" applyBorder="1" applyAlignment="1">
      <alignment vertical="center"/>
    </xf>
    <xf numFmtId="164" fontId="5" fillId="0" borderId="9" xfId="1" applyNumberFormat="1" applyFont="1" applyFill="1" applyBorder="1" applyAlignment="1">
      <alignment vertical="center"/>
    </xf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0" xfId="4" applyFont="1" applyAlignment="1">
      <alignment horizontal="left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9" fillId="0" borderId="0" xfId="4" applyFont="1" applyFill="1" applyBorder="1"/>
    <xf numFmtId="0" fontId="9" fillId="0" borderId="0" xfId="4" applyFont="1" applyFill="1" applyBorder="1" applyAlignment="1">
      <alignment wrapText="1"/>
    </xf>
    <xf numFmtId="0" fontId="9" fillId="0" borderId="0" xfId="4" applyFont="1" applyFill="1"/>
    <xf numFmtId="14" fontId="9" fillId="0" borderId="0" xfId="4" applyNumberFormat="1" applyFont="1" applyAlignment="1">
      <alignment horizontal="center"/>
    </xf>
    <xf numFmtId="14" fontId="9" fillId="0" borderId="0" xfId="4" applyNumberFormat="1" applyFont="1"/>
    <xf numFmtId="0" fontId="9" fillId="0" borderId="0" xfId="4" applyFont="1" applyBorder="1"/>
    <xf numFmtId="0" fontId="9" fillId="0" borderId="0" xfId="4" applyFont="1" applyBorder="1" applyAlignment="1">
      <alignment wrapText="1"/>
    </xf>
    <xf numFmtId="14" fontId="10" fillId="2" borderId="15" xfId="4" applyNumberFormat="1" applyFont="1" applyFill="1" applyBorder="1" applyAlignment="1">
      <alignment horizontal="center" vertical="center" wrapText="1"/>
    </xf>
    <xf numFmtId="0" fontId="10" fillId="2" borderId="15" xfId="4" applyFont="1" applyFill="1" applyBorder="1" applyAlignment="1">
      <alignment horizontal="center" vertical="center" wrapText="1"/>
    </xf>
    <xf numFmtId="0" fontId="0" fillId="0" borderId="15" xfId="0" applyBorder="1"/>
    <xf numFmtId="0" fontId="11" fillId="2" borderId="16" xfId="4" applyFont="1" applyFill="1" applyBorder="1" applyAlignment="1"/>
    <xf numFmtId="14" fontId="10" fillId="2" borderId="17" xfId="4" applyNumberFormat="1" applyFont="1" applyFill="1" applyBorder="1" applyAlignment="1"/>
    <xf numFmtId="0" fontId="10" fillId="2" borderId="17" xfId="4" applyFont="1" applyFill="1" applyBorder="1" applyAlignment="1"/>
    <xf numFmtId="0" fontId="10" fillId="2" borderId="18" xfId="4" applyFont="1" applyFill="1" applyBorder="1" applyAlignment="1"/>
    <xf numFmtId="0" fontId="10" fillId="2" borderId="19" xfId="4" applyFont="1" applyFill="1" applyBorder="1" applyAlignment="1">
      <alignment horizontal="left" vertical="center"/>
    </xf>
    <xf numFmtId="0" fontId="10" fillId="2" borderId="20" xfId="4" applyFont="1" applyFill="1" applyBorder="1" applyAlignment="1">
      <alignment horizontal="center" vertical="center" wrapText="1"/>
    </xf>
    <xf numFmtId="14" fontId="0" fillId="0" borderId="15" xfId="0" applyNumberFormat="1" applyFill="1" applyBorder="1"/>
    <xf numFmtId="0" fontId="0" fillId="0" borderId="15" xfId="0" applyFill="1" applyBorder="1"/>
    <xf numFmtId="0" fontId="0" fillId="0" borderId="15" xfId="0" applyFill="1" applyBorder="1" applyAlignment="1">
      <alignment vertical="center" wrapText="1"/>
    </xf>
    <xf numFmtId="0" fontId="0" fillId="0" borderId="20" xfId="0" applyFill="1" applyBorder="1"/>
    <xf numFmtId="14" fontId="0" fillId="0" borderId="22" xfId="0" applyNumberFormat="1" applyFill="1" applyBorder="1"/>
    <xf numFmtId="0" fontId="0" fillId="0" borderId="22" xfId="0" applyFill="1" applyBorder="1"/>
    <xf numFmtId="0" fontId="0" fillId="0" borderId="22" xfId="0" applyFill="1" applyBorder="1" applyAlignment="1">
      <alignment vertical="center" wrapText="1"/>
    </xf>
    <xf numFmtId="0" fontId="0" fillId="0" borderId="23" xfId="0" applyFill="1" applyBorder="1"/>
    <xf numFmtId="0" fontId="7" fillId="2" borderId="15" xfId="0" applyFont="1" applyFill="1" applyBorder="1"/>
    <xf numFmtId="0" fontId="12" fillId="3" borderId="2" xfId="2" applyFont="1" applyFill="1" applyBorder="1" applyAlignment="1">
      <alignment vertical="center"/>
    </xf>
    <xf numFmtId="0" fontId="12" fillId="3" borderId="3" xfId="2" applyFont="1" applyFill="1" applyBorder="1" applyAlignment="1">
      <alignment vertical="center" wrapText="1"/>
    </xf>
    <xf numFmtId="17" fontId="12" fillId="3" borderId="10" xfId="2" applyNumberFormat="1" applyFont="1" applyFill="1" applyBorder="1" applyAlignment="1">
      <alignment vertical="center" wrapText="1"/>
    </xf>
    <xf numFmtId="4" fontId="13" fillId="3" borderId="4" xfId="2" applyNumberFormat="1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15" fillId="3" borderId="14" xfId="4" applyFont="1" applyFill="1" applyBorder="1" applyAlignment="1">
      <alignment horizontal="left"/>
    </xf>
    <xf numFmtId="0" fontId="15" fillId="3" borderId="13" xfId="4" applyFont="1" applyFill="1" applyBorder="1" applyAlignment="1">
      <alignment horizontal="center"/>
    </xf>
    <xf numFmtId="14" fontId="15" fillId="3" borderId="13" xfId="4" applyNumberFormat="1" applyFont="1" applyFill="1" applyBorder="1" applyAlignment="1">
      <alignment horizontal="center"/>
    </xf>
    <xf numFmtId="0" fontId="15" fillId="3" borderId="12" xfId="4" applyFont="1" applyFill="1" applyBorder="1" applyAlignment="1">
      <alignment horizontal="center"/>
    </xf>
    <xf numFmtId="0" fontId="0" fillId="0" borderId="19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16" fillId="3" borderId="0" xfId="4" applyFont="1" applyFill="1" applyAlignment="1">
      <alignment horizontal="center" vertical="center" wrapText="1"/>
    </xf>
    <xf numFmtId="0" fontId="16" fillId="3" borderId="11" xfId="4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</cellXfs>
  <cellStyles count="5">
    <cellStyle name="Currency" xfId="1" builtinId="4"/>
    <cellStyle name="Normal" xfId="0" builtinId="0"/>
    <cellStyle name="Normal 2" xfId="4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80224%20Moorcroft\Adhoc\In\DMI%20SL%20Complaints%20Nov%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 Complaints Report"/>
      <sheetName val="Lookup"/>
    </sheetNames>
    <sheetDataSet>
      <sheetData sheetId="0" refreshError="1"/>
      <sheetData sheetId="1">
        <row r="2">
          <cell r="E2" t="str">
            <v>Closed</v>
          </cell>
        </row>
        <row r="3">
          <cell r="E3" t="str">
            <v>Open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Custom 2">
      <a:dk1>
        <a:sysClr val="windowText" lastClr="000000"/>
      </a:dk1>
      <a:lt1>
        <a:sysClr val="window" lastClr="FFFFFF"/>
      </a:lt1>
      <a:dk2>
        <a:srgbClr val="D83536"/>
      </a:dk2>
      <a:lt2>
        <a:srgbClr val="CCCCCC"/>
      </a:lt2>
      <a:accent1>
        <a:srgbClr val="94C244"/>
      </a:accent1>
      <a:accent2>
        <a:srgbClr val="D9E9BD"/>
      </a:accent2>
      <a:accent3>
        <a:srgbClr val="7F7F7F"/>
      </a:accent3>
      <a:accent4>
        <a:srgbClr val="F28528"/>
      </a:accent4>
      <a:accent5>
        <a:srgbClr val="77B1D6"/>
      </a:accent5>
      <a:accent6>
        <a:srgbClr val="A231A7"/>
      </a:accent6>
      <a:hlink>
        <a:srgbClr val="94C244"/>
      </a:hlink>
      <a:folHlink>
        <a:srgbClr val="77B1D6"/>
      </a:folHlink>
    </a:clrScheme>
    <a:fontScheme name="Century Gothic">
      <a:maj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"/>
  <sheetViews>
    <sheetView showGridLines="0" tabSelected="1" zoomScale="90" zoomScaleNormal="90" workbookViewId="0">
      <pane xSplit="1" ySplit="1" topLeftCell="AE2" activePane="bottomRight" state="frozen"/>
      <selection pane="topRight" activeCell="B1" sqref="B1"/>
      <selection pane="bottomLeft" activeCell="A2" sqref="A2"/>
      <selection pane="bottomRight" activeCell="AS7" sqref="AS7"/>
    </sheetView>
  </sheetViews>
  <sheetFormatPr defaultColWidth="9" defaultRowHeight="13.5" x14ac:dyDescent="0.25"/>
  <cols>
    <col min="1" max="1" width="18" style="1" customWidth="1"/>
    <col min="2" max="2" width="8.25" style="1" customWidth="1"/>
    <col min="3" max="3" width="24.5" style="1" bestFit="1" customWidth="1"/>
    <col min="4" max="4" width="7.75" style="1" customWidth="1"/>
    <col min="5" max="5" width="15.75" style="1" bestFit="1" customWidth="1"/>
    <col min="6" max="6" width="15" style="1" bestFit="1" customWidth="1"/>
    <col min="7" max="13" width="14" style="1" bestFit="1" customWidth="1"/>
    <col min="14" max="16" width="12.25" style="1" bestFit="1" customWidth="1"/>
    <col min="17" max="42" width="11.25" style="1" customWidth="1"/>
    <col min="43" max="43" width="15.75" style="1" bestFit="1" customWidth="1"/>
    <col min="44" max="16384" width="9" style="1"/>
  </cols>
  <sheetData>
    <row r="1" spans="1:44" ht="56" x14ac:dyDescent="0.25">
      <c r="A1" s="42" t="s">
        <v>0</v>
      </c>
      <c r="B1" s="43" t="s">
        <v>1</v>
      </c>
      <c r="C1" s="43" t="s">
        <v>25</v>
      </c>
      <c r="D1" s="43" t="s">
        <v>2</v>
      </c>
      <c r="E1" s="43" t="s">
        <v>3</v>
      </c>
      <c r="F1" s="44">
        <v>44287</v>
      </c>
      <c r="G1" s="44">
        <v>44317</v>
      </c>
      <c r="H1" s="44">
        <v>44348</v>
      </c>
      <c r="I1" s="44">
        <v>44378</v>
      </c>
      <c r="J1" s="44">
        <v>44409</v>
      </c>
      <c r="K1" s="44">
        <v>44440</v>
      </c>
      <c r="L1" s="44">
        <v>44470</v>
      </c>
      <c r="M1" s="44">
        <v>44501</v>
      </c>
      <c r="N1" s="44">
        <v>44531</v>
      </c>
      <c r="O1" s="44">
        <v>44562</v>
      </c>
      <c r="P1" s="44">
        <v>44593</v>
      </c>
      <c r="Q1" s="44">
        <v>44621</v>
      </c>
      <c r="R1" s="44">
        <v>44652</v>
      </c>
      <c r="S1" s="44">
        <v>44682</v>
      </c>
      <c r="T1" s="44">
        <v>44713</v>
      </c>
      <c r="U1" s="44">
        <v>44743</v>
      </c>
      <c r="V1" s="44">
        <v>44774</v>
      </c>
      <c r="W1" s="44">
        <v>44805</v>
      </c>
      <c r="X1" s="44">
        <v>44835</v>
      </c>
      <c r="Y1" s="44">
        <v>44866</v>
      </c>
      <c r="Z1" s="44">
        <v>44896</v>
      </c>
      <c r="AA1" s="44">
        <v>44927</v>
      </c>
      <c r="AB1" s="44">
        <v>44958</v>
      </c>
      <c r="AC1" s="44">
        <v>44986</v>
      </c>
      <c r="AD1" s="44">
        <v>45017</v>
      </c>
      <c r="AE1" s="44">
        <v>45047</v>
      </c>
      <c r="AF1" s="44">
        <v>45078</v>
      </c>
      <c r="AG1" s="44">
        <v>45108</v>
      </c>
      <c r="AH1" s="44">
        <v>45139</v>
      </c>
      <c r="AI1" s="44">
        <v>45170</v>
      </c>
      <c r="AJ1" s="44">
        <v>45200</v>
      </c>
      <c r="AK1" s="44">
        <v>45231</v>
      </c>
      <c r="AL1" s="44">
        <v>45261</v>
      </c>
      <c r="AM1" s="44">
        <v>45292</v>
      </c>
      <c r="AN1" s="44">
        <v>45323</v>
      </c>
      <c r="AO1" s="44">
        <v>45352</v>
      </c>
      <c r="AP1" s="43" t="s">
        <v>4</v>
      </c>
      <c r="AQ1" s="45" t="s">
        <v>5</v>
      </c>
      <c r="AR1" s="1" t="s">
        <v>26</v>
      </c>
    </row>
    <row r="2" spans="1:44" x14ac:dyDescent="0.25">
      <c r="A2" s="3"/>
      <c r="B2" s="4"/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7"/>
    </row>
    <row r="3" spans="1:44" x14ac:dyDescent="0.25">
      <c r="A3" s="3"/>
      <c r="B3" s="4"/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7"/>
    </row>
    <row r="4" spans="1:44" x14ac:dyDescent="0.25">
      <c r="A4" s="3"/>
      <c r="B4" s="4"/>
      <c r="C4" s="4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7"/>
    </row>
    <row r="5" spans="1:44" x14ac:dyDescent="0.25">
      <c r="A5" s="3"/>
      <c r="B5" s="4"/>
      <c r="C5" s="4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7"/>
    </row>
    <row r="6" spans="1:44" x14ac:dyDescent="0.25">
      <c r="A6" s="3"/>
      <c r="B6" s="4"/>
      <c r="C6" s="4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7"/>
    </row>
    <row r="7" spans="1:44" x14ac:dyDescent="0.25">
      <c r="A7" s="3"/>
      <c r="B7" s="4"/>
      <c r="C7" s="4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7"/>
    </row>
    <row r="8" spans="1:44" x14ac:dyDescent="0.25">
      <c r="A8" s="3"/>
      <c r="B8" s="4"/>
      <c r="C8" s="4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7"/>
    </row>
    <row r="9" spans="1:44" x14ac:dyDescent="0.25">
      <c r="A9" s="3"/>
      <c r="B9" s="4"/>
      <c r="C9" s="4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7"/>
    </row>
    <row r="10" spans="1:44" x14ac:dyDescent="0.25">
      <c r="A10" s="3"/>
      <c r="B10" s="4"/>
      <c r="C10" s="4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7"/>
    </row>
    <row r="11" spans="1:44" x14ac:dyDescent="0.25">
      <c r="A11" s="3"/>
      <c r="B11" s="4"/>
      <c r="C11" s="4"/>
      <c r="D11" s="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</row>
    <row r="12" spans="1:44" x14ac:dyDescent="0.25">
      <c r="A12" s="3"/>
      <c r="B12" s="4"/>
      <c r="C12" s="4"/>
      <c r="D12" s="5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</row>
    <row r="13" spans="1:44" x14ac:dyDescent="0.25">
      <c r="A13" s="3"/>
      <c r="B13" s="4"/>
      <c r="C13" s="4"/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7"/>
    </row>
    <row r="14" spans="1:44" x14ac:dyDescent="0.25">
      <c r="A14" s="3"/>
      <c r="B14" s="4"/>
      <c r="C14" s="4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7"/>
    </row>
    <row r="15" spans="1:44" x14ac:dyDescent="0.25">
      <c r="A15" s="3"/>
      <c r="B15" s="4"/>
      <c r="C15" s="4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</row>
    <row r="16" spans="1:44" x14ac:dyDescent="0.25">
      <c r="A16" s="3"/>
      <c r="B16" s="4"/>
      <c r="C16" s="4"/>
      <c r="D16" s="5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</row>
    <row r="17" spans="1:44" x14ac:dyDescent="0.25">
      <c r="A17" s="3"/>
      <c r="B17" s="4"/>
      <c r="C17" s="4"/>
      <c r="D17" s="5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</row>
    <row r="18" spans="1:44" x14ac:dyDescent="0.25">
      <c r="A18" s="3"/>
      <c r="B18" s="4"/>
      <c r="C18" s="4"/>
      <c r="D18" s="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</row>
    <row r="19" spans="1:44" x14ac:dyDescent="0.25">
      <c r="A19" s="3"/>
      <c r="B19" s="4"/>
      <c r="C19" s="4"/>
      <c r="D19" s="5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</row>
    <row r="20" spans="1:44" x14ac:dyDescent="0.25">
      <c r="A20" s="3"/>
      <c r="B20" s="4"/>
      <c r="C20" s="4"/>
      <c r="D20" s="5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</row>
    <row r="21" spans="1:44" x14ac:dyDescent="0.25">
      <c r="A21" s="3"/>
      <c r="B21" s="4"/>
      <c r="C21" s="4"/>
      <c r="D21" s="5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</row>
    <row r="22" spans="1:44" x14ac:dyDescent="0.25">
      <c r="A22" s="3"/>
      <c r="B22" s="4"/>
      <c r="C22" s="4"/>
      <c r="D22" s="5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7"/>
    </row>
    <row r="23" spans="1:44" ht="14.5" thickBot="1" x14ac:dyDescent="0.3">
      <c r="A23" s="8" t="s">
        <v>6</v>
      </c>
      <c r="B23" s="9"/>
      <c r="C23" s="9"/>
      <c r="D23" s="10">
        <f>SUM(D2:D22)</f>
        <v>0</v>
      </c>
      <c r="E23" s="11">
        <f t="shared" ref="E23:AQ23" si="0">SUM(E2:E22)</f>
        <v>0</v>
      </c>
      <c r="F23" s="11">
        <f t="shared" si="0"/>
        <v>0</v>
      </c>
      <c r="G23" s="11">
        <f t="shared" si="0"/>
        <v>0</v>
      </c>
      <c r="H23" s="11">
        <f t="shared" si="0"/>
        <v>0</v>
      </c>
      <c r="I23" s="11">
        <f t="shared" si="0"/>
        <v>0</v>
      </c>
      <c r="J23" s="11">
        <f t="shared" si="0"/>
        <v>0</v>
      </c>
      <c r="K23" s="11">
        <f t="shared" si="0"/>
        <v>0</v>
      </c>
      <c r="L23" s="11">
        <f t="shared" si="0"/>
        <v>0</v>
      </c>
      <c r="M23" s="11">
        <f t="shared" si="0"/>
        <v>0</v>
      </c>
      <c r="N23" s="11">
        <f t="shared" si="0"/>
        <v>0</v>
      </c>
      <c r="O23" s="11">
        <f t="shared" si="0"/>
        <v>0</v>
      </c>
      <c r="P23" s="11">
        <f t="shared" si="0"/>
        <v>0</v>
      </c>
      <c r="Q23" s="11">
        <f t="shared" si="0"/>
        <v>0</v>
      </c>
      <c r="R23" s="11">
        <f t="shared" si="0"/>
        <v>0</v>
      </c>
      <c r="S23" s="11">
        <f t="shared" si="0"/>
        <v>0</v>
      </c>
      <c r="T23" s="11">
        <f t="shared" si="0"/>
        <v>0</v>
      </c>
      <c r="U23" s="11">
        <f t="shared" si="0"/>
        <v>0</v>
      </c>
      <c r="V23" s="11">
        <f t="shared" si="0"/>
        <v>0</v>
      </c>
      <c r="W23" s="11">
        <f t="shared" si="0"/>
        <v>0</v>
      </c>
      <c r="X23" s="11">
        <f t="shared" si="0"/>
        <v>0</v>
      </c>
      <c r="Y23" s="11">
        <f t="shared" si="0"/>
        <v>0</v>
      </c>
      <c r="Z23" s="11">
        <f t="shared" si="0"/>
        <v>0</v>
      </c>
      <c r="AA23" s="11">
        <f t="shared" si="0"/>
        <v>0</v>
      </c>
      <c r="AB23" s="11">
        <f t="shared" si="0"/>
        <v>0</v>
      </c>
      <c r="AC23" s="11">
        <f t="shared" si="0"/>
        <v>0</v>
      </c>
      <c r="AD23" s="11">
        <f t="shared" si="0"/>
        <v>0</v>
      </c>
      <c r="AE23" s="11">
        <f t="shared" si="0"/>
        <v>0</v>
      </c>
      <c r="AF23" s="11">
        <f t="shared" si="0"/>
        <v>0</v>
      </c>
      <c r="AG23" s="11">
        <f t="shared" si="0"/>
        <v>0</v>
      </c>
      <c r="AH23" s="11">
        <f t="shared" si="0"/>
        <v>0</v>
      </c>
      <c r="AI23" s="11">
        <f t="shared" si="0"/>
        <v>0</v>
      </c>
      <c r="AJ23" s="11">
        <f t="shared" si="0"/>
        <v>0</v>
      </c>
      <c r="AK23" s="11">
        <f t="shared" si="0"/>
        <v>0</v>
      </c>
      <c r="AL23" s="11">
        <f t="shared" si="0"/>
        <v>0</v>
      </c>
      <c r="AM23" s="11">
        <f t="shared" si="0"/>
        <v>0</v>
      </c>
      <c r="AN23" s="11">
        <f t="shared" si="0"/>
        <v>0</v>
      </c>
      <c r="AO23" s="11">
        <f t="shared" si="0"/>
        <v>0</v>
      </c>
      <c r="AP23" s="11">
        <f t="shared" si="0"/>
        <v>0</v>
      </c>
      <c r="AQ23" s="2">
        <f t="shared" si="0"/>
        <v>0</v>
      </c>
      <c r="AR23" s="1">
        <f>SUM(C23:D23)</f>
        <v>0</v>
      </c>
    </row>
  </sheetData>
  <pageMargins left="0.7" right="0.7" top="0.75" bottom="0.75" header="0.3" footer="0.3"/>
  <pageSetup orientation="portrait" r:id="rId1"/>
  <headerFooter>
    <oddFooter>&amp;C&amp;1#&amp;"Calibri"&amp;10&amp;K000000OFFICIAL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showGridLines="0" zoomScale="90" zoomScaleNormal="90" workbookViewId="0">
      <pane xSplit="2" ySplit="1" topLeftCell="AH2" activePane="bottomRight" state="frozen"/>
      <selection pane="topRight" activeCell="C1" sqref="C1"/>
      <selection pane="bottomLeft" activeCell="A2" sqref="A2"/>
      <selection pane="bottomRight" activeCell="AS8" sqref="AS8"/>
    </sheetView>
  </sheetViews>
  <sheetFormatPr defaultColWidth="9" defaultRowHeight="13.5" x14ac:dyDescent="0.25"/>
  <cols>
    <col min="1" max="1" width="18" style="1" customWidth="1"/>
    <col min="2" max="2" width="8.25" style="1" customWidth="1"/>
    <col min="3" max="3" width="24.5" style="1" bestFit="1" customWidth="1"/>
    <col min="4" max="4" width="7.75" style="1" customWidth="1"/>
    <col min="5" max="5" width="15.75" style="1" bestFit="1" customWidth="1"/>
    <col min="6" max="6" width="15" style="1" bestFit="1" customWidth="1"/>
    <col min="7" max="13" width="14" style="1" bestFit="1" customWidth="1"/>
    <col min="14" max="16" width="12.25" style="1" bestFit="1" customWidth="1"/>
    <col min="17" max="42" width="11.25" style="1" customWidth="1"/>
    <col min="43" max="43" width="15.75" style="1" bestFit="1" customWidth="1"/>
    <col min="44" max="16384" width="9" style="1"/>
  </cols>
  <sheetData>
    <row r="1" spans="1:44" ht="56" x14ac:dyDescent="0.25">
      <c r="A1" s="42" t="s">
        <v>0</v>
      </c>
      <c r="B1" s="43" t="s">
        <v>1</v>
      </c>
      <c r="C1" s="43" t="s">
        <v>25</v>
      </c>
      <c r="D1" s="43" t="s">
        <v>2</v>
      </c>
      <c r="E1" s="43" t="s">
        <v>3</v>
      </c>
      <c r="F1" s="44">
        <v>44287</v>
      </c>
      <c r="G1" s="44">
        <v>44317</v>
      </c>
      <c r="H1" s="44">
        <v>44348</v>
      </c>
      <c r="I1" s="44">
        <v>44378</v>
      </c>
      <c r="J1" s="44">
        <v>44409</v>
      </c>
      <c r="K1" s="44">
        <v>44440</v>
      </c>
      <c r="L1" s="44">
        <v>44470</v>
      </c>
      <c r="M1" s="44">
        <v>44501</v>
      </c>
      <c r="N1" s="44">
        <v>44531</v>
      </c>
      <c r="O1" s="44">
        <v>44562</v>
      </c>
      <c r="P1" s="44">
        <v>44593</v>
      </c>
      <c r="Q1" s="44">
        <v>44621</v>
      </c>
      <c r="R1" s="44">
        <v>44652</v>
      </c>
      <c r="S1" s="44">
        <v>44682</v>
      </c>
      <c r="T1" s="44">
        <v>44713</v>
      </c>
      <c r="U1" s="44">
        <v>44743</v>
      </c>
      <c r="V1" s="44">
        <v>44774</v>
      </c>
      <c r="W1" s="44">
        <v>44805</v>
      </c>
      <c r="X1" s="44">
        <v>44835</v>
      </c>
      <c r="Y1" s="44">
        <v>44866</v>
      </c>
      <c r="Z1" s="44">
        <v>44896</v>
      </c>
      <c r="AA1" s="44">
        <v>44927</v>
      </c>
      <c r="AB1" s="44">
        <v>44958</v>
      </c>
      <c r="AC1" s="44">
        <v>44986</v>
      </c>
      <c r="AD1" s="44">
        <v>45017</v>
      </c>
      <c r="AE1" s="44">
        <v>45047</v>
      </c>
      <c r="AF1" s="44">
        <v>45078</v>
      </c>
      <c r="AG1" s="44">
        <v>45108</v>
      </c>
      <c r="AH1" s="44">
        <v>45139</v>
      </c>
      <c r="AI1" s="44">
        <v>45170</v>
      </c>
      <c r="AJ1" s="44">
        <v>45200</v>
      </c>
      <c r="AK1" s="44">
        <v>45231</v>
      </c>
      <c r="AL1" s="44">
        <v>45261</v>
      </c>
      <c r="AM1" s="44">
        <v>45292</v>
      </c>
      <c r="AN1" s="44">
        <v>45323</v>
      </c>
      <c r="AO1" s="44">
        <v>45352</v>
      </c>
      <c r="AP1" s="43" t="s">
        <v>4</v>
      </c>
      <c r="AQ1" s="45" t="s">
        <v>5</v>
      </c>
      <c r="AR1" s="1" t="s">
        <v>26</v>
      </c>
    </row>
    <row r="2" spans="1:44" x14ac:dyDescent="0.25">
      <c r="A2" s="3"/>
      <c r="B2" s="4"/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7"/>
    </row>
    <row r="3" spans="1:44" x14ac:dyDescent="0.25">
      <c r="A3" s="3"/>
      <c r="B3" s="4"/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7"/>
    </row>
    <row r="4" spans="1:44" x14ac:dyDescent="0.25">
      <c r="A4" s="3"/>
      <c r="B4" s="4"/>
      <c r="C4" s="4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7"/>
    </row>
    <row r="5" spans="1:44" x14ac:dyDescent="0.25">
      <c r="A5" s="3"/>
      <c r="B5" s="4"/>
      <c r="C5" s="4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7"/>
    </row>
    <row r="6" spans="1:44" x14ac:dyDescent="0.25">
      <c r="A6" s="3"/>
      <c r="B6" s="4"/>
      <c r="C6" s="4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7"/>
    </row>
    <row r="7" spans="1:44" x14ac:dyDescent="0.25">
      <c r="A7" s="3"/>
      <c r="B7" s="4"/>
      <c r="C7" s="4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7"/>
    </row>
    <row r="8" spans="1:44" x14ac:dyDescent="0.25">
      <c r="A8" s="3"/>
      <c r="B8" s="4"/>
      <c r="C8" s="4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7"/>
    </row>
    <row r="9" spans="1:44" x14ac:dyDescent="0.25">
      <c r="A9" s="3"/>
      <c r="B9" s="4"/>
      <c r="C9" s="4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7"/>
    </row>
    <row r="10" spans="1:44" x14ac:dyDescent="0.25">
      <c r="A10" s="3"/>
      <c r="B10" s="4"/>
      <c r="C10" s="4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7"/>
    </row>
    <row r="11" spans="1:44" x14ac:dyDescent="0.25">
      <c r="A11" s="3"/>
      <c r="B11" s="4"/>
      <c r="C11" s="4"/>
      <c r="D11" s="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</row>
    <row r="12" spans="1:44" x14ac:dyDescent="0.25">
      <c r="A12" s="3"/>
      <c r="B12" s="4"/>
      <c r="C12" s="4"/>
      <c r="D12" s="5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</row>
    <row r="13" spans="1:44" x14ac:dyDescent="0.25">
      <c r="A13" s="3"/>
      <c r="B13" s="4"/>
      <c r="C13" s="4"/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7"/>
    </row>
    <row r="14" spans="1:44" x14ac:dyDescent="0.25">
      <c r="A14" s="3"/>
      <c r="B14" s="4"/>
      <c r="C14" s="4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7"/>
    </row>
    <row r="15" spans="1:44" x14ac:dyDescent="0.25">
      <c r="A15" s="3"/>
      <c r="B15" s="4"/>
      <c r="C15" s="4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</row>
    <row r="16" spans="1:44" ht="14.5" thickBot="1" x14ac:dyDescent="0.3">
      <c r="A16" s="8" t="s">
        <v>6</v>
      </c>
      <c r="B16" s="9"/>
      <c r="C16" s="9"/>
      <c r="D16" s="10">
        <f t="shared" ref="D16:AQ16" si="0">SUM(D2:D15)</f>
        <v>0</v>
      </c>
      <c r="E16" s="11">
        <f t="shared" si="0"/>
        <v>0</v>
      </c>
      <c r="F16" s="11">
        <f t="shared" si="0"/>
        <v>0</v>
      </c>
      <c r="G16" s="11">
        <f t="shared" si="0"/>
        <v>0</v>
      </c>
      <c r="H16" s="11">
        <f t="shared" si="0"/>
        <v>0</v>
      </c>
      <c r="I16" s="11">
        <f t="shared" si="0"/>
        <v>0</v>
      </c>
      <c r="J16" s="11">
        <f t="shared" si="0"/>
        <v>0</v>
      </c>
      <c r="K16" s="11">
        <f t="shared" si="0"/>
        <v>0</v>
      </c>
      <c r="L16" s="11">
        <f t="shared" si="0"/>
        <v>0</v>
      </c>
      <c r="M16" s="11">
        <f t="shared" si="0"/>
        <v>0</v>
      </c>
      <c r="N16" s="11">
        <f t="shared" si="0"/>
        <v>0</v>
      </c>
      <c r="O16" s="11">
        <f t="shared" si="0"/>
        <v>0</v>
      </c>
      <c r="P16" s="11">
        <f t="shared" si="0"/>
        <v>0</v>
      </c>
      <c r="Q16" s="11">
        <f t="shared" si="0"/>
        <v>0</v>
      </c>
      <c r="R16" s="11">
        <f t="shared" si="0"/>
        <v>0</v>
      </c>
      <c r="S16" s="11">
        <f t="shared" si="0"/>
        <v>0</v>
      </c>
      <c r="T16" s="11">
        <f t="shared" si="0"/>
        <v>0</v>
      </c>
      <c r="U16" s="11">
        <f t="shared" si="0"/>
        <v>0</v>
      </c>
      <c r="V16" s="11">
        <f t="shared" si="0"/>
        <v>0</v>
      </c>
      <c r="W16" s="11">
        <f t="shared" si="0"/>
        <v>0</v>
      </c>
      <c r="X16" s="11">
        <f t="shared" si="0"/>
        <v>0</v>
      </c>
      <c r="Y16" s="11">
        <f t="shared" si="0"/>
        <v>0</v>
      </c>
      <c r="Z16" s="11">
        <f t="shared" si="0"/>
        <v>0</v>
      </c>
      <c r="AA16" s="11">
        <f t="shared" si="0"/>
        <v>0</v>
      </c>
      <c r="AB16" s="11">
        <f t="shared" si="0"/>
        <v>0</v>
      </c>
      <c r="AC16" s="11">
        <f t="shared" si="0"/>
        <v>0</v>
      </c>
      <c r="AD16" s="11">
        <f t="shared" si="0"/>
        <v>0</v>
      </c>
      <c r="AE16" s="11">
        <f t="shared" si="0"/>
        <v>0</v>
      </c>
      <c r="AF16" s="11">
        <f t="shared" si="0"/>
        <v>0</v>
      </c>
      <c r="AG16" s="11">
        <f t="shared" si="0"/>
        <v>0</v>
      </c>
      <c r="AH16" s="11">
        <f t="shared" si="0"/>
        <v>0</v>
      </c>
      <c r="AI16" s="11">
        <f t="shared" si="0"/>
        <v>0</v>
      </c>
      <c r="AJ16" s="11">
        <f t="shared" si="0"/>
        <v>0</v>
      </c>
      <c r="AK16" s="11">
        <f t="shared" si="0"/>
        <v>0</v>
      </c>
      <c r="AL16" s="11">
        <f t="shared" si="0"/>
        <v>0</v>
      </c>
      <c r="AM16" s="11">
        <f t="shared" si="0"/>
        <v>0</v>
      </c>
      <c r="AN16" s="11">
        <f t="shared" si="0"/>
        <v>0</v>
      </c>
      <c r="AO16" s="11">
        <f t="shared" si="0"/>
        <v>0</v>
      </c>
      <c r="AP16" s="11">
        <f t="shared" si="0"/>
        <v>0</v>
      </c>
      <c r="AQ16" s="2">
        <f t="shared" si="0"/>
        <v>0</v>
      </c>
    </row>
  </sheetData>
  <pageMargins left="0.7" right="0.7" top="0.75" bottom="0.75" header="0.3" footer="0.3"/>
  <pageSetup orientation="portrait" r:id="rId1"/>
  <headerFooter>
    <oddFooter>&amp;C&amp;1#&amp;"Calibri"&amp;10&amp;K000000OFFICIAL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showGridLines="0" topLeftCell="AG1" zoomScale="90" zoomScaleNormal="90" workbookViewId="0">
      <selection activeCell="AR1" sqref="AR1"/>
    </sheetView>
  </sheetViews>
  <sheetFormatPr defaultColWidth="9" defaultRowHeight="13.5" x14ac:dyDescent="0.25"/>
  <cols>
    <col min="1" max="1" width="18" style="1" customWidth="1"/>
    <col min="2" max="2" width="8.25" style="1" customWidth="1"/>
    <col min="3" max="3" width="24.5" style="1" bestFit="1" customWidth="1"/>
    <col min="4" max="4" width="7.75" style="1" customWidth="1"/>
    <col min="5" max="5" width="15.75" style="1" bestFit="1" customWidth="1"/>
    <col min="6" max="6" width="15" style="1" bestFit="1" customWidth="1"/>
    <col min="7" max="13" width="14" style="1" bestFit="1" customWidth="1"/>
    <col min="14" max="16" width="12.25" style="1" bestFit="1" customWidth="1"/>
    <col min="17" max="42" width="11.25" style="1" customWidth="1"/>
    <col min="43" max="43" width="15.75" style="1" bestFit="1" customWidth="1"/>
    <col min="44" max="16384" width="9" style="1"/>
  </cols>
  <sheetData>
    <row r="1" spans="1:44" ht="56" x14ac:dyDescent="0.25">
      <c r="A1" s="42" t="s">
        <v>0</v>
      </c>
      <c r="B1" s="43" t="s">
        <v>1</v>
      </c>
      <c r="C1" s="43" t="s">
        <v>25</v>
      </c>
      <c r="D1" s="43" t="s">
        <v>2</v>
      </c>
      <c r="E1" s="43" t="s">
        <v>3</v>
      </c>
      <c r="F1" s="44">
        <v>44287</v>
      </c>
      <c r="G1" s="44">
        <v>44317</v>
      </c>
      <c r="H1" s="44">
        <v>44348</v>
      </c>
      <c r="I1" s="44">
        <v>44378</v>
      </c>
      <c r="J1" s="44">
        <v>44409</v>
      </c>
      <c r="K1" s="44">
        <v>44440</v>
      </c>
      <c r="L1" s="44">
        <v>44470</v>
      </c>
      <c r="M1" s="44">
        <v>44501</v>
      </c>
      <c r="N1" s="44">
        <v>44531</v>
      </c>
      <c r="O1" s="44">
        <v>44562</v>
      </c>
      <c r="P1" s="44">
        <v>44593</v>
      </c>
      <c r="Q1" s="44">
        <v>44621</v>
      </c>
      <c r="R1" s="44">
        <v>44652</v>
      </c>
      <c r="S1" s="44">
        <v>44682</v>
      </c>
      <c r="T1" s="44">
        <v>44713</v>
      </c>
      <c r="U1" s="44">
        <v>44743</v>
      </c>
      <c r="V1" s="44">
        <v>44774</v>
      </c>
      <c r="W1" s="44">
        <v>44805</v>
      </c>
      <c r="X1" s="44">
        <v>44835</v>
      </c>
      <c r="Y1" s="44">
        <v>44866</v>
      </c>
      <c r="Z1" s="44">
        <v>44896</v>
      </c>
      <c r="AA1" s="44">
        <v>44927</v>
      </c>
      <c r="AB1" s="44">
        <v>44958</v>
      </c>
      <c r="AC1" s="44">
        <v>44986</v>
      </c>
      <c r="AD1" s="44">
        <v>45017</v>
      </c>
      <c r="AE1" s="44">
        <v>45047</v>
      </c>
      <c r="AF1" s="44">
        <v>45078</v>
      </c>
      <c r="AG1" s="44">
        <v>45108</v>
      </c>
      <c r="AH1" s="44">
        <v>45139</v>
      </c>
      <c r="AI1" s="44">
        <v>45170</v>
      </c>
      <c r="AJ1" s="44">
        <v>45200</v>
      </c>
      <c r="AK1" s="44">
        <v>45231</v>
      </c>
      <c r="AL1" s="44">
        <v>45261</v>
      </c>
      <c r="AM1" s="44">
        <v>45292</v>
      </c>
      <c r="AN1" s="44">
        <v>45323</v>
      </c>
      <c r="AO1" s="44">
        <v>45352</v>
      </c>
      <c r="AP1" s="43" t="s">
        <v>4</v>
      </c>
      <c r="AQ1" s="45" t="s">
        <v>5</v>
      </c>
      <c r="AR1" s="46" t="s">
        <v>26</v>
      </c>
    </row>
    <row r="2" spans="1:44" x14ac:dyDescent="0.25">
      <c r="A2" s="3"/>
      <c r="B2" s="4"/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7"/>
    </row>
    <row r="3" spans="1:44" x14ac:dyDescent="0.25">
      <c r="A3" s="3"/>
      <c r="B3" s="4"/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7"/>
    </row>
    <row r="4" spans="1:44" x14ac:dyDescent="0.25">
      <c r="A4" s="3"/>
      <c r="B4" s="4"/>
      <c r="C4" s="4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7"/>
    </row>
    <row r="5" spans="1:44" x14ac:dyDescent="0.25">
      <c r="A5" s="3"/>
      <c r="B5" s="4"/>
      <c r="C5" s="4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7"/>
    </row>
    <row r="6" spans="1:44" x14ac:dyDescent="0.25">
      <c r="A6" s="3"/>
      <c r="B6" s="4"/>
      <c r="C6" s="4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7"/>
    </row>
    <row r="7" spans="1:44" x14ac:dyDescent="0.25">
      <c r="A7" s="3"/>
      <c r="B7" s="4"/>
      <c r="C7" s="4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7"/>
    </row>
    <row r="8" spans="1:44" x14ac:dyDescent="0.25">
      <c r="A8" s="3"/>
      <c r="B8" s="4"/>
      <c r="C8" s="4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7"/>
    </row>
    <row r="9" spans="1:44" x14ac:dyDescent="0.25">
      <c r="A9" s="3"/>
      <c r="B9" s="4"/>
      <c r="C9" s="4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7"/>
    </row>
    <row r="10" spans="1:44" x14ac:dyDescent="0.25">
      <c r="A10" s="3"/>
      <c r="B10" s="4"/>
      <c r="C10" s="4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7"/>
    </row>
    <row r="11" spans="1:44" x14ac:dyDescent="0.25">
      <c r="A11" s="3"/>
      <c r="B11" s="4"/>
      <c r="C11" s="4"/>
      <c r="D11" s="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</row>
    <row r="12" spans="1:44" x14ac:dyDescent="0.25">
      <c r="A12" s="3"/>
      <c r="B12" s="4"/>
      <c r="C12" s="4"/>
      <c r="D12" s="5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</row>
    <row r="13" spans="1:44" x14ac:dyDescent="0.25">
      <c r="A13" s="3"/>
      <c r="B13" s="4"/>
      <c r="C13" s="4"/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7"/>
    </row>
    <row r="14" spans="1:44" x14ac:dyDescent="0.25">
      <c r="A14" s="3"/>
      <c r="B14" s="4"/>
      <c r="C14" s="4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7"/>
    </row>
    <row r="15" spans="1:44" x14ac:dyDescent="0.25">
      <c r="A15" s="3"/>
      <c r="B15" s="4"/>
      <c r="C15" s="4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</row>
    <row r="16" spans="1:44" x14ac:dyDescent="0.25">
      <c r="A16" s="3"/>
      <c r="B16" s="4"/>
      <c r="C16" s="4"/>
      <c r="D16" s="5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</row>
    <row r="17" spans="1:43" x14ac:dyDescent="0.25">
      <c r="A17" s="3"/>
      <c r="B17" s="4"/>
      <c r="C17" s="4"/>
      <c r="D17" s="5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</row>
    <row r="18" spans="1:43" x14ac:dyDescent="0.25">
      <c r="A18" s="3"/>
      <c r="B18" s="4"/>
      <c r="C18" s="4"/>
      <c r="D18" s="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</row>
    <row r="19" spans="1:43" x14ac:dyDescent="0.25">
      <c r="A19" s="3"/>
      <c r="B19" s="4"/>
      <c r="C19" s="4"/>
      <c r="D19" s="5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</row>
    <row r="20" spans="1:43" x14ac:dyDescent="0.25">
      <c r="A20" s="3"/>
      <c r="B20" s="4"/>
      <c r="C20" s="4"/>
      <c r="D20" s="5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</row>
    <row r="21" spans="1:43" x14ac:dyDescent="0.25">
      <c r="A21" s="3"/>
      <c r="B21" s="4"/>
      <c r="C21" s="4"/>
      <c r="D21" s="5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</row>
    <row r="22" spans="1:43" x14ac:dyDescent="0.25">
      <c r="A22" s="3"/>
      <c r="B22" s="4"/>
      <c r="C22" s="4"/>
      <c r="D22" s="5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7"/>
    </row>
    <row r="23" spans="1:43" x14ac:dyDescent="0.25">
      <c r="A23" s="3"/>
      <c r="B23" s="4"/>
      <c r="C23" s="4"/>
      <c r="D23" s="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7"/>
    </row>
    <row r="24" spans="1:43" x14ac:dyDescent="0.25">
      <c r="A24" s="3"/>
      <c r="B24" s="4"/>
      <c r="C24" s="4"/>
      <c r="D24" s="5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7"/>
    </row>
    <row r="25" spans="1:43" x14ac:dyDescent="0.25">
      <c r="A25" s="3"/>
      <c r="B25" s="4"/>
      <c r="C25" s="4"/>
      <c r="D25" s="5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7"/>
    </row>
    <row r="26" spans="1:43" ht="14.5" thickBot="1" x14ac:dyDescent="0.3">
      <c r="A26" s="8" t="s">
        <v>6</v>
      </c>
      <c r="B26" s="9"/>
      <c r="C26" s="9"/>
      <c r="D26" s="10">
        <f t="shared" ref="D26:AQ26" si="0">SUM(D2:D25)</f>
        <v>0</v>
      </c>
      <c r="E26" s="11">
        <f t="shared" si="0"/>
        <v>0</v>
      </c>
      <c r="F26" s="11">
        <f t="shared" si="0"/>
        <v>0</v>
      </c>
      <c r="G26" s="11">
        <f t="shared" si="0"/>
        <v>0</v>
      </c>
      <c r="H26" s="11">
        <f t="shared" si="0"/>
        <v>0</v>
      </c>
      <c r="I26" s="11">
        <f t="shared" si="0"/>
        <v>0</v>
      </c>
      <c r="J26" s="11">
        <f t="shared" si="0"/>
        <v>0</v>
      </c>
      <c r="K26" s="11">
        <f t="shared" si="0"/>
        <v>0</v>
      </c>
      <c r="L26" s="11">
        <f t="shared" si="0"/>
        <v>0</v>
      </c>
      <c r="M26" s="11">
        <f t="shared" si="0"/>
        <v>0</v>
      </c>
      <c r="N26" s="11">
        <f t="shared" si="0"/>
        <v>0</v>
      </c>
      <c r="O26" s="11">
        <f t="shared" si="0"/>
        <v>0</v>
      </c>
      <c r="P26" s="11">
        <f t="shared" si="0"/>
        <v>0</v>
      </c>
      <c r="Q26" s="11">
        <f t="shared" si="0"/>
        <v>0</v>
      </c>
      <c r="R26" s="11">
        <f t="shared" si="0"/>
        <v>0</v>
      </c>
      <c r="S26" s="11">
        <f t="shared" si="0"/>
        <v>0</v>
      </c>
      <c r="T26" s="11">
        <f t="shared" si="0"/>
        <v>0</v>
      </c>
      <c r="U26" s="11">
        <f t="shared" si="0"/>
        <v>0</v>
      </c>
      <c r="V26" s="11">
        <f t="shared" si="0"/>
        <v>0</v>
      </c>
      <c r="W26" s="11">
        <f t="shared" si="0"/>
        <v>0</v>
      </c>
      <c r="X26" s="11">
        <f t="shared" si="0"/>
        <v>0</v>
      </c>
      <c r="Y26" s="11">
        <f t="shared" si="0"/>
        <v>0</v>
      </c>
      <c r="Z26" s="11">
        <f t="shared" si="0"/>
        <v>0</v>
      </c>
      <c r="AA26" s="11">
        <f t="shared" si="0"/>
        <v>0</v>
      </c>
      <c r="AB26" s="11">
        <f t="shared" si="0"/>
        <v>0</v>
      </c>
      <c r="AC26" s="11">
        <f t="shared" si="0"/>
        <v>0</v>
      </c>
      <c r="AD26" s="11">
        <f t="shared" si="0"/>
        <v>0</v>
      </c>
      <c r="AE26" s="11">
        <f t="shared" si="0"/>
        <v>0</v>
      </c>
      <c r="AF26" s="11">
        <f t="shared" si="0"/>
        <v>0</v>
      </c>
      <c r="AG26" s="11">
        <f t="shared" si="0"/>
        <v>0</v>
      </c>
      <c r="AH26" s="11">
        <f t="shared" si="0"/>
        <v>0</v>
      </c>
      <c r="AI26" s="11">
        <f t="shared" si="0"/>
        <v>0</v>
      </c>
      <c r="AJ26" s="11">
        <f t="shared" si="0"/>
        <v>0</v>
      </c>
      <c r="AK26" s="11">
        <f t="shared" si="0"/>
        <v>0</v>
      </c>
      <c r="AL26" s="11">
        <f t="shared" si="0"/>
        <v>0</v>
      </c>
      <c r="AM26" s="11">
        <f t="shared" si="0"/>
        <v>0</v>
      </c>
      <c r="AN26" s="11">
        <f t="shared" si="0"/>
        <v>0</v>
      </c>
      <c r="AO26" s="11">
        <f t="shared" si="0"/>
        <v>0</v>
      </c>
      <c r="AP26" s="11">
        <f t="shared" si="0"/>
        <v>0</v>
      </c>
      <c r="AQ26" s="2">
        <f t="shared" si="0"/>
        <v>0</v>
      </c>
    </row>
  </sheetData>
  <pageMargins left="0.7" right="0.7" top="0.75" bottom="0.75" header="0.3" footer="0.3"/>
  <pageSetup orientation="portrait" r:id="rId1"/>
  <headerFooter>
    <oddFooter>&amp;C&amp;1#&amp;"Calibri"&amp;10&amp;K000000OFFICIAL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0"/>
  <sheetViews>
    <sheetView showGridLines="0" zoomScale="86" zoomScaleNormal="86" workbookViewId="0">
      <selection activeCell="D15" sqref="D15"/>
    </sheetView>
  </sheetViews>
  <sheetFormatPr defaultRowHeight="13.5" x14ac:dyDescent="0.25"/>
  <cols>
    <col min="1" max="1" width="26.5" bestFit="1" customWidth="1"/>
    <col min="2" max="2" width="21.5" bestFit="1" customWidth="1"/>
    <col min="3" max="3" width="20.75" bestFit="1" customWidth="1"/>
    <col min="4" max="4" width="51.25" customWidth="1"/>
    <col min="5" max="8" width="11.75" customWidth="1"/>
    <col min="9" max="9" width="92.25" customWidth="1"/>
    <col min="10" max="10" width="19" customWidth="1"/>
    <col min="11" max="11" width="9" style="15"/>
  </cols>
  <sheetData>
    <row r="1" spans="1:22" ht="18" customHeight="1" x14ac:dyDescent="0.25">
      <c r="A1" s="53" t="s">
        <v>22</v>
      </c>
      <c r="B1" s="53"/>
      <c r="C1" s="53"/>
      <c r="D1" s="53"/>
      <c r="E1" s="53"/>
      <c r="F1" s="53"/>
      <c r="G1" s="53"/>
      <c r="H1" s="53"/>
      <c r="I1" s="12"/>
      <c r="J1" s="22"/>
      <c r="K1" s="23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ht="14" thickBot="1" x14ac:dyDescent="0.3">
      <c r="A2" s="54"/>
      <c r="B2" s="54"/>
      <c r="C2" s="54"/>
      <c r="D2" s="54"/>
      <c r="E2" s="54"/>
      <c r="F2" s="54"/>
      <c r="G2" s="54"/>
      <c r="H2" s="54"/>
      <c r="I2" s="12"/>
      <c r="J2" s="22"/>
      <c r="K2" s="23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x14ac:dyDescent="0.25">
      <c r="A3" s="47" t="s">
        <v>0</v>
      </c>
      <c r="B3" s="48" t="s">
        <v>1</v>
      </c>
      <c r="C3" s="48" t="s">
        <v>21</v>
      </c>
      <c r="D3" s="48" t="s">
        <v>20</v>
      </c>
      <c r="E3" s="48" t="s">
        <v>19</v>
      </c>
      <c r="F3" s="49" t="s">
        <v>18</v>
      </c>
      <c r="G3" s="48" t="s">
        <v>17</v>
      </c>
      <c r="H3" s="50" t="s">
        <v>16</v>
      </c>
      <c r="I3" s="22"/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2" x14ac:dyDescent="0.25">
      <c r="A4" s="55"/>
      <c r="B4" s="26"/>
      <c r="C4" s="26"/>
      <c r="D4" s="26"/>
      <c r="E4" s="26"/>
      <c r="F4" s="26"/>
      <c r="G4" s="26"/>
      <c r="H4" s="26"/>
    </row>
    <row r="5" spans="1:22" x14ac:dyDescent="0.25">
      <c r="A5" s="55"/>
      <c r="B5" s="26"/>
      <c r="C5" s="26"/>
      <c r="D5" s="26"/>
      <c r="E5" s="26"/>
      <c r="F5" s="26"/>
      <c r="G5" s="26"/>
      <c r="H5" s="26"/>
    </row>
    <row r="6" spans="1:22" x14ac:dyDescent="0.25">
      <c r="A6" s="55"/>
      <c r="B6" s="26"/>
      <c r="C6" s="26"/>
      <c r="D6" s="26"/>
      <c r="E6" s="26"/>
      <c r="F6" s="26"/>
      <c r="G6" s="26"/>
      <c r="H6" s="26"/>
    </row>
    <row r="7" spans="1:22" x14ac:dyDescent="0.25">
      <c r="A7" s="55"/>
      <c r="B7" s="26"/>
      <c r="C7" s="26"/>
      <c r="D7" s="26"/>
      <c r="E7" s="26"/>
      <c r="F7" s="26"/>
      <c r="G7" s="26"/>
      <c r="H7" s="26"/>
    </row>
    <row r="8" spans="1:22" x14ac:dyDescent="0.25">
      <c r="A8" s="55"/>
      <c r="B8" s="26"/>
      <c r="C8" s="26"/>
      <c r="D8" s="26"/>
      <c r="E8" s="26"/>
      <c r="F8" s="26"/>
      <c r="G8" s="26"/>
      <c r="H8" s="26"/>
    </row>
    <row r="9" spans="1:22" x14ac:dyDescent="0.25">
      <c r="A9" s="55"/>
      <c r="B9" s="26"/>
      <c r="C9" s="26"/>
      <c r="D9" s="26"/>
      <c r="E9" s="26"/>
      <c r="F9" s="26"/>
      <c r="G9" s="26"/>
      <c r="H9" s="26"/>
    </row>
    <row r="10" spans="1:22" x14ac:dyDescent="0.25">
      <c r="A10" s="55"/>
      <c r="B10" s="26"/>
      <c r="C10" s="26"/>
      <c r="D10" s="26"/>
      <c r="E10" s="26"/>
      <c r="F10" s="26"/>
      <c r="G10" s="26"/>
      <c r="H10" s="26"/>
    </row>
    <row r="11" spans="1:22" x14ac:dyDescent="0.25">
      <c r="A11" s="55"/>
      <c r="B11" s="26"/>
      <c r="C11" s="26"/>
      <c r="D11" s="26"/>
      <c r="E11" s="26"/>
      <c r="F11" s="26"/>
      <c r="G11" s="26"/>
      <c r="H11" s="26"/>
    </row>
    <row r="12" spans="1:22" x14ac:dyDescent="0.25">
      <c r="A12" s="55"/>
      <c r="B12" s="26"/>
      <c r="C12" s="26"/>
      <c r="D12" s="26"/>
      <c r="E12" s="26"/>
      <c r="F12" s="26"/>
      <c r="G12" s="26"/>
      <c r="H12" s="26"/>
    </row>
    <row r="13" spans="1:22" x14ac:dyDescent="0.25">
      <c r="A13" s="55"/>
      <c r="B13" s="26"/>
      <c r="C13" s="26"/>
      <c r="D13" s="26"/>
      <c r="E13" s="26"/>
      <c r="F13" s="26"/>
      <c r="G13" s="26"/>
      <c r="H13" s="26"/>
    </row>
    <row r="14" spans="1:22" x14ac:dyDescent="0.25">
      <c r="A14" s="55"/>
      <c r="B14" s="26"/>
      <c r="C14" s="26"/>
      <c r="D14" s="26"/>
      <c r="E14" s="26"/>
      <c r="F14" s="26"/>
      <c r="G14" s="26"/>
      <c r="H14" s="26"/>
    </row>
    <row r="15" spans="1:22" x14ac:dyDescent="0.25">
      <c r="A15" s="55"/>
      <c r="B15" s="26"/>
      <c r="C15" s="26"/>
      <c r="D15" s="26"/>
      <c r="E15" s="26"/>
      <c r="F15" s="26"/>
      <c r="G15" s="26"/>
      <c r="H15" s="26"/>
    </row>
    <row r="16" spans="1:22" x14ac:dyDescent="0.25">
      <c r="A16" s="55"/>
      <c r="B16" s="26"/>
      <c r="C16" s="26"/>
      <c r="D16" s="26"/>
      <c r="E16" s="26"/>
      <c r="F16" s="26"/>
      <c r="G16" s="26"/>
      <c r="H16" s="26"/>
    </row>
    <row r="17" spans="1:8" x14ac:dyDescent="0.25">
      <c r="A17" s="55"/>
      <c r="B17" s="26"/>
      <c r="C17" s="26"/>
      <c r="D17" s="26"/>
      <c r="E17" s="26"/>
      <c r="F17" s="26"/>
      <c r="G17" s="26"/>
      <c r="H17" s="26"/>
    </row>
    <row r="18" spans="1:8" x14ac:dyDescent="0.25">
      <c r="A18" s="55"/>
      <c r="B18" s="26"/>
      <c r="C18" s="26"/>
      <c r="D18" s="26"/>
      <c r="E18" s="26"/>
      <c r="F18" s="26"/>
      <c r="G18" s="26"/>
      <c r="H18" s="26"/>
    </row>
    <row r="19" spans="1:8" x14ac:dyDescent="0.25">
      <c r="A19" s="55"/>
      <c r="B19" s="26"/>
      <c r="C19" s="26"/>
      <c r="D19" s="26"/>
      <c r="E19" s="26"/>
      <c r="F19" s="26"/>
      <c r="G19" s="26"/>
      <c r="H19" s="26"/>
    </row>
    <row r="20" spans="1:8" x14ac:dyDescent="0.25">
      <c r="A20" s="55"/>
      <c r="B20" s="26"/>
      <c r="C20" s="26"/>
      <c r="D20" s="26"/>
      <c r="E20" s="26"/>
      <c r="F20" s="26"/>
      <c r="G20" s="26"/>
      <c r="H20" s="26"/>
    </row>
    <row r="21" spans="1:8" x14ac:dyDescent="0.25">
      <c r="A21" s="55"/>
      <c r="B21" s="26"/>
      <c r="C21" s="26"/>
      <c r="D21" s="26"/>
      <c r="E21" s="26"/>
      <c r="F21" s="26"/>
      <c r="G21" s="26"/>
      <c r="H21" s="26"/>
    </row>
    <row r="22" spans="1:8" x14ac:dyDescent="0.25">
      <c r="A22" s="55"/>
      <c r="B22" s="26"/>
      <c r="C22" s="26"/>
      <c r="D22" s="26"/>
      <c r="E22" s="26"/>
      <c r="F22" s="26"/>
      <c r="G22" s="26"/>
      <c r="H22" s="26"/>
    </row>
    <row r="23" spans="1:8" x14ac:dyDescent="0.25">
      <c r="A23" s="55"/>
      <c r="B23" s="26"/>
      <c r="C23" s="26"/>
      <c r="D23" s="26"/>
      <c r="E23" s="26"/>
      <c r="F23" s="26"/>
      <c r="G23" s="26"/>
      <c r="H23" s="26"/>
    </row>
    <row r="24" spans="1:8" x14ac:dyDescent="0.25">
      <c r="A24" s="55"/>
      <c r="B24" s="26"/>
      <c r="C24" s="26"/>
      <c r="D24" s="26"/>
      <c r="E24" s="26"/>
      <c r="F24" s="26"/>
      <c r="G24" s="26"/>
      <c r="H24" s="26"/>
    </row>
    <row r="25" spans="1:8" x14ac:dyDescent="0.25">
      <c r="A25" s="55"/>
      <c r="B25" s="26"/>
      <c r="C25" s="26"/>
      <c r="D25" s="26"/>
      <c r="E25" s="26"/>
      <c r="F25" s="26"/>
      <c r="G25" s="26"/>
      <c r="H25" s="26"/>
    </row>
    <row r="26" spans="1:8" x14ac:dyDescent="0.25">
      <c r="A26" s="55"/>
      <c r="B26" s="26"/>
      <c r="C26" s="26"/>
      <c r="D26" s="26"/>
      <c r="E26" s="26"/>
      <c r="F26" s="26"/>
      <c r="G26" s="26"/>
      <c r="H26" s="26"/>
    </row>
    <row r="27" spans="1:8" x14ac:dyDescent="0.25">
      <c r="A27" s="55"/>
      <c r="B27" s="26"/>
      <c r="C27" s="26"/>
      <c r="D27" s="26"/>
      <c r="E27" s="26"/>
      <c r="F27" s="26"/>
      <c r="G27" s="26"/>
      <c r="H27" s="26"/>
    </row>
    <row r="28" spans="1:8" x14ac:dyDescent="0.25">
      <c r="A28" s="55"/>
      <c r="B28" s="26"/>
      <c r="C28" s="26"/>
      <c r="D28" s="26"/>
      <c r="E28" s="26"/>
      <c r="F28" s="26"/>
      <c r="G28" s="26"/>
      <c r="H28" s="26"/>
    </row>
    <row r="29" spans="1:8" x14ac:dyDescent="0.25">
      <c r="A29" s="55"/>
      <c r="B29" s="26"/>
      <c r="C29" s="26"/>
      <c r="D29" s="26"/>
      <c r="E29" s="26"/>
      <c r="F29" s="26"/>
      <c r="G29" s="26"/>
      <c r="H29" s="26"/>
    </row>
    <row r="30" spans="1:8" x14ac:dyDescent="0.25">
      <c r="A30" s="55"/>
      <c r="B30" s="26"/>
      <c r="C30" s="26"/>
      <c r="D30" s="26"/>
      <c r="E30" s="26"/>
      <c r="F30" s="26"/>
      <c r="G30" s="26"/>
      <c r="H30" s="26"/>
    </row>
    <row r="31" spans="1:8" x14ac:dyDescent="0.25">
      <c r="A31" s="55"/>
      <c r="B31" s="26"/>
      <c r="C31" s="26"/>
      <c r="D31" s="26"/>
      <c r="E31" s="26"/>
      <c r="F31" s="26"/>
      <c r="G31" s="26"/>
      <c r="H31" s="26"/>
    </row>
    <row r="32" spans="1:8" x14ac:dyDescent="0.25">
      <c r="A32" s="55"/>
      <c r="B32" s="26"/>
      <c r="C32" s="26"/>
      <c r="D32" s="26"/>
      <c r="E32" s="26"/>
      <c r="F32" s="26"/>
      <c r="G32" s="26"/>
      <c r="H32" s="26"/>
    </row>
    <row r="33" spans="1:8" x14ac:dyDescent="0.25">
      <c r="A33" s="55"/>
      <c r="B33" s="26"/>
      <c r="C33" s="26"/>
      <c r="D33" s="26"/>
      <c r="E33" s="26"/>
      <c r="F33" s="26"/>
      <c r="G33" s="26"/>
      <c r="H33" s="26"/>
    </row>
    <row r="34" spans="1:8" x14ac:dyDescent="0.25">
      <c r="A34" s="55"/>
      <c r="B34" s="26"/>
      <c r="C34" s="26"/>
      <c r="D34" s="26"/>
      <c r="E34" s="26"/>
      <c r="F34" s="26"/>
      <c r="G34" s="26"/>
      <c r="H34" s="26"/>
    </row>
    <row r="35" spans="1:8" x14ac:dyDescent="0.25">
      <c r="A35" s="55"/>
      <c r="B35" s="26"/>
      <c r="C35" s="26"/>
      <c r="D35" s="26"/>
      <c r="E35" s="26"/>
      <c r="F35" s="26"/>
      <c r="G35" s="26"/>
      <c r="H35" s="26"/>
    </row>
    <row r="36" spans="1:8" x14ac:dyDescent="0.25">
      <c r="A36" s="55"/>
      <c r="B36" s="26"/>
      <c r="C36" s="26"/>
      <c r="D36" s="26"/>
      <c r="E36" s="26"/>
      <c r="F36" s="26"/>
      <c r="G36" s="26"/>
      <c r="H36" s="26"/>
    </row>
    <row r="37" spans="1:8" x14ac:dyDescent="0.25">
      <c r="A37" s="55"/>
      <c r="B37" s="26"/>
      <c r="C37" s="26"/>
      <c r="D37" s="26"/>
      <c r="E37" s="26"/>
      <c r="F37" s="26"/>
      <c r="G37" s="26"/>
      <c r="H37" s="26"/>
    </row>
    <row r="38" spans="1:8" x14ac:dyDescent="0.25">
      <c r="A38" s="55"/>
      <c r="B38" s="26"/>
      <c r="C38" s="26"/>
      <c r="D38" s="26"/>
      <c r="E38" s="26"/>
      <c r="F38" s="26"/>
      <c r="G38" s="26"/>
      <c r="H38" s="26"/>
    </row>
    <row r="39" spans="1:8" x14ac:dyDescent="0.25">
      <c r="A39" s="55"/>
      <c r="B39" s="26"/>
      <c r="C39" s="26"/>
      <c r="D39" s="26"/>
      <c r="E39" s="26"/>
      <c r="F39" s="26"/>
      <c r="G39" s="26"/>
      <c r="H39" s="26"/>
    </row>
    <row r="40" spans="1:8" x14ac:dyDescent="0.25">
      <c r="A40" s="55"/>
      <c r="B40" s="26"/>
      <c r="C40" s="26"/>
      <c r="D40" s="26"/>
      <c r="E40" s="26"/>
      <c r="F40" s="26"/>
      <c r="G40" s="26"/>
      <c r="H40" s="26"/>
    </row>
    <row r="41" spans="1:8" x14ac:dyDescent="0.25">
      <c r="A41" s="55"/>
      <c r="B41" s="26"/>
      <c r="C41" s="26"/>
      <c r="D41" s="26"/>
      <c r="E41" s="26"/>
      <c r="F41" s="26"/>
      <c r="G41" s="26"/>
      <c r="H41" s="26"/>
    </row>
    <row r="42" spans="1:8" x14ac:dyDescent="0.25">
      <c r="A42" s="55"/>
      <c r="B42" s="26"/>
      <c r="C42" s="26"/>
      <c r="D42" s="26"/>
      <c r="E42" s="26"/>
      <c r="F42" s="26"/>
      <c r="G42" s="26"/>
      <c r="H42" s="26"/>
    </row>
    <row r="43" spans="1:8" x14ac:dyDescent="0.25">
      <c r="A43" s="55"/>
      <c r="B43" s="26"/>
      <c r="C43" s="26"/>
      <c r="D43" s="26"/>
      <c r="E43" s="26"/>
      <c r="F43" s="26"/>
      <c r="G43" s="26"/>
      <c r="H43" s="26"/>
    </row>
    <row r="44" spans="1:8" x14ac:dyDescent="0.25">
      <c r="A44" s="55"/>
      <c r="B44" s="26"/>
      <c r="C44" s="26"/>
      <c r="D44" s="26"/>
      <c r="E44" s="26"/>
      <c r="F44" s="26"/>
      <c r="G44" s="26"/>
      <c r="H44" s="26"/>
    </row>
    <row r="45" spans="1:8" x14ac:dyDescent="0.25">
      <c r="A45" s="55"/>
      <c r="B45" s="26"/>
      <c r="C45" s="26"/>
      <c r="D45" s="26"/>
      <c r="E45" s="26"/>
      <c r="F45" s="26"/>
      <c r="G45" s="26"/>
      <c r="H45" s="26"/>
    </row>
    <row r="46" spans="1:8" x14ac:dyDescent="0.25">
      <c r="A46" s="55"/>
      <c r="B46" s="26"/>
      <c r="C46" s="26"/>
      <c r="D46" s="26"/>
      <c r="E46" s="26"/>
      <c r="F46" s="26"/>
      <c r="G46" s="26"/>
      <c r="H46" s="26"/>
    </row>
    <row r="47" spans="1:8" x14ac:dyDescent="0.25">
      <c r="A47" s="55"/>
      <c r="B47" s="26"/>
      <c r="C47" s="26"/>
      <c r="D47" s="26"/>
      <c r="E47" s="26"/>
      <c r="F47" s="26"/>
      <c r="G47" s="26"/>
      <c r="H47" s="26"/>
    </row>
    <row r="48" spans="1:8" x14ac:dyDescent="0.25">
      <c r="A48" s="55"/>
      <c r="B48" s="26"/>
      <c r="C48" s="26"/>
      <c r="D48" s="26"/>
      <c r="E48" s="26"/>
      <c r="F48" s="26"/>
      <c r="G48" s="26"/>
      <c r="H48" s="26"/>
    </row>
    <row r="49" spans="1:8" x14ac:dyDescent="0.25">
      <c r="A49" s="55"/>
      <c r="B49" s="26"/>
      <c r="C49" s="26"/>
      <c r="D49" s="26"/>
      <c r="E49" s="26"/>
      <c r="F49" s="26"/>
      <c r="G49" s="26"/>
      <c r="H49" s="26"/>
    </row>
    <row r="50" spans="1:8" x14ac:dyDescent="0.25">
      <c r="A50" s="55"/>
      <c r="B50" s="26"/>
      <c r="C50" s="26"/>
      <c r="D50" s="26"/>
      <c r="E50" s="26"/>
      <c r="F50" s="26"/>
      <c r="G50" s="26"/>
      <c r="H50" s="26"/>
    </row>
    <row r="51" spans="1:8" x14ac:dyDescent="0.25">
      <c r="A51" s="55"/>
      <c r="B51" s="26"/>
      <c r="C51" s="26"/>
      <c r="D51" s="26"/>
      <c r="E51" s="26"/>
      <c r="F51" s="26"/>
      <c r="G51" s="26"/>
      <c r="H51" s="26"/>
    </row>
    <row r="52" spans="1:8" x14ac:dyDescent="0.25">
      <c r="A52" s="55"/>
      <c r="B52" s="26"/>
      <c r="C52" s="26"/>
      <c r="D52" s="26"/>
      <c r="E52" s="26"/>
      <c r="F52" s="26"/>
      <c r="G52" s="26"/>
      <c r="H52" s="26"/>
    </row>
    <row r="53" spans="1:8" x14ac:dyDescent="0.25">
      <c r="A53" s="55"/>
      <c r="B53" s="26"/>
      <c r="C53" s="26"/>
      <c r="D53" s="26"/>
      <c r="E53" s="26"/>
      <c r="F53" s="26"/>
      <c r="G53" s="26"/>
      <c r="H53" s="26"/>
    </row>
    <row r="54" spans="1:8" x14ac:dyDescent="0.25">
      <c r="A54" s="55"/>
      <c r="B54" s="26"/>
      <c r="C54" s="26"/>
      <c r="D54" s="26"/>
      <c r="E54" s="26"/>
      <c r="F54" s="26"/>
      <c r="G54" s="26"/>
      <c r="H54" s="26"/>
    </row>
    <row r="55" spans="1:8" x14ac:dyDescent="0.25">
      <c r="A55" s="55"/>
      <c r="B55" s="26"/>
      <c r="C55" s="26"/>
      <c r="D55" s="26"/>
      <c r="E55" s="26"/>
      <c r="F55" s="26"/>
      <c r="G55" s="26"/>
      <c r="H55" s="26"/>
    </row>
    <row r="56" spans="1:8" x14ac:dyDescent="0.25">
      <c r="A56" s="55"/>
      <c r="B56" s="26"/>
      <c r="C56" s="26"/>
      <c r="D56" s="26"/>
      <c r="E56" s="26"/>
      <c r="F56" s="26"/>
      <c r="G56" s="26"/>
      <c r="H56" s="26"/>
    </row>
    <row r="57" spans="1:8" x14ac:dyDescent="0.25">
      <c r="A57" s="55"/>
      <c r="B57" s="26"/>
      <c r="C57" s="26"/>
      <c r="D57" s="26"/>
      <c r="E57" s="26"/>
      <c r="F57" s="26"/>
      <c r="G57" s="26"/>
      <c r="H57" s="26"/>
    </row>
    <row r="58" spans="1:8" x14ac:dyDescent="0.25">
      <c r="A58" s="55"/>
      <c r="B58" s="26"/>
      <c r="C58" s="26"/>
      <c r="D58" s="26"/>
      <c r="E58" s="26"/>
      <c r="F58" s="26"/>
      <c r="G58" s="26"/>
      <c r="H58" s="26"/>
    </row>
    <row r="59" spans="1:8" x14ac:dyDescent="0.25">
      <c r="A59" s="55"/>
      <c r="B59" s="26"/>
      <c r="C59" s="26"/>
      <c r="D59" s="26"/>
      <c r="E59" s="26"/>
      <c r="F59" s="26"/>
      <c r="G59" s="26"/>
      <c r="H59" s="26"/>
    </row>
    <row r="60" spans="1:8" x14ac:dyDescent="0.25">
      <c r="A60" s="55"/>
      <c r="B60" s="26"/>
      <c r="C60" s="26"/>
      <c r="D60" s="26"/>
      <c r="E60" s="26"/>
      <c r="F60" s="26"/>
      <c r="G60" s="26"/>
      <c r="H60" s="26"/>
    </row>
    <row r="61" spans="1:8" x14ac:dyDescent="0.25">
      <c r="A61" s="55"/>
      <c r="B61" s="26"/>
      <c r="C61" s="26"/>
      <c r="D61" s="26"/>
      <c r="E61" s="26"/>
      <c r="F61" s="26"/>
      <c r="G61" s="26"/>
      <c r="H61" s="26"/>
    </row>
    <row r="62" spans="1:8" x14ac:dyDescent="0.25">
      <c r="A62" s="55"/>
      <c r="B62" s="26"/>
      <c r="C62" s="26"/>
      <c r="D62" s="26"/>
      <c r="E62" s="26"/>
      <c r="F62" s="26"/>
      <c r="G62" s="26"/>
      <c r="H62" s="26"/>
    </row>
    <row r="63" spans="1:8" x14ac:dyDescent="0.25">
      <c r="A63" s="55"/>
      <c r="B63" s="26"/>
      <c r="C63" s="26"/>
      <c r="D63" s="26"/>
      <c r="E63" s="26"/>
      <c r="F63" s="26"/>
      <c r="G63" s="26"/>
      <c r="H63" s="26"/>
    </row>
    <row r="64" spans="1:8" x14ac:dyDescent="0.25">
      <c r="A64" s="55"/>
      <c r="B64" s="26"/>
      <c r="C64" s="26"/>
      <c r="D64" s="26"/>
      <c r="E64" s="26"/>
      <c r="F64" s="26"/>
      <c r="G64" s="26"/>
      <c r="H64" s="26"/>
    </row>
    <row r="65" spans="1:8" x14ac:dyDescent="0.25">
      <c r="A65" s="55"/>
      <c r="B65" s="26"/>
      <c r="C65" s="26"/>
      <c r="D65" s="26"/>
      <c r="E65" s="26"/>
      <c r="F65" s="26"/>
      <c r="G65" s="26"/>
      <c r="H65" s="26"/>
    </row>
    <row r="66" spans="1:8" x14ac:dyDescent="0.25">
      <c r="A66" s="55"/>
      <c r="B66" s="26"/>
      <c r="C66" s="26"/>
      <c r="D66" s="26"/>
      <c r="E66" s="26"/>
      <c r="F66" s="26"/>
      <c r="G66" s="26"/>
      <c r="H66" s="26"/>
    </row>
    <row r="67" spans="1:8" x14ac:dyDescent="0.25">
      <c r="A67" s="55"/>
      <c r="B67" s="26"/>
      <c r="C67" s="26"/>
      <c r="D67" s="26"/>
      <c r="E67" s="26"/>
      <c r="F67" s="26"/>
      <c r="G67" s="26"/>
      <c r="H67" s="26"/>
    </row>
    <row r="68" spans="1:8" x14ac:dyDescent="0.25">
      <c r="A68" s="55"/>
      <c r="B68" s="26"/>
      <c r="C68" s="26"/>
      <c r="D68" s="26"/>
      <c r="E68" s="26"/>
      <c r="F68" s="26"/>
      <c r="G68" s="26"/>
      <c r="H68" s="26"/>
    </row>
    <row r="69" spans="1:8" x14ac:dyDescent="0.25">
      <c r="A69" s="55"/>
      <c r="B69" s="26"/>
      <c r="C69" s="26"/>
      <c r="D69" s="26"/>
      <c r="E69" s="26"/>
      <c r="F69" s="26"/>
      <c r="G69" s="26"/>
      <c r="H69" s="26"/>
    </row>
    <row r="70" spans="1:8" x14ac:dyDescent="0.25">
      <c r="A70" s="55"/>
      <c r="B70" s="26"/>
      <c r="C70" s="26"/>
      <c r="D70" s="26"/>
      <c r="E70" s="26"/>
      <c r="F70" s="26"/>
      <c r="G70" s="26"/>
      <c r="H70" s="26"/>
    </row>
    <row r="71" spans="1:8" x14ac:dyDescent="0.25">
      <c r="A71" s="55"/>
      <c r="B71" s="26"/>
      <c r="C71" s="26"/>
      <c r="D71" s="26"/>
      <c r="E71" s="26"/>
      <c r="F71" s="26"/>
      <c r="G71" s="26"/>
      <c r="H71" s="26"/>
    </row>
    <row r="72" spans="1:8" x14ac:dyDescent="0.25">
      <c r="A72" s="55"/>
      <c r="B72" s="26"/>
      <c r="C72" s="26"/>
      <c r="D72" s="26"/>
      <c r="E72" s="26"/>
      <c r="F72" s="26"/>
      <c r="G72" s="26"/>
      <c r="H72" s="26"/>
    </row>
    <row r="73" spans="1:8" x14ac:dyDescent="0.25">
      <c r="A73" s="55"/>
      <c r="B73" s="26"/>
      <c r="C73" s="26"/>
      <c r="D73" s="26"/>
      <c r="E73" s="26"/>
      <c r="F73" s="26"/>
      <c r="G73" s="26"/>
      <c r="H73" s="26"/>
    </row>
    <row r="74" spans="1:8" x14ac:dyDescent="0.25">
      <c r="A74" s="55"/>
      <c r="B74" s="26"/>
      <c r="C74" s="26"/>
      <c r="D74" s="26"/>
      <c r="E74" s="26"/>
      <c r="F74" s="26"/>
      <c r="G74" s="26"/>
      <c r="H74" s="26"/>
    </row>
    <row r="75" spans="1:8" x14ac:dyDescent="0.25">
      <c r="A75" s="55"/>
      <c r="B75" s="26"/>
      <c r="C75" s="26"/>
      <c r="D75" s="26"/>
      <c r="E75" s="26"/>
      <c r="F75" s="26"/>
      <c r="G75" s="26"/>
      <c r="H75" s="26"/>
    </row>
    <row r="76" spans="1:8" x14ac:dyDescent="0.25">
      <c r="A76" s="55"/>
      <c r="B76" s="26"/>
      <c r="C76" s="26"/>
      <c r="D76" s="26"/>
      <c r="E76" s="26"/>
      <c r="F76" s="26"/>
      <c r="G76" s="26"/>
      <c r="H76" s="26"/>
    </row>
    <row r="77" spans="1:8" x14ac:dyDescent="0.25">
      <c r="A77" s="55"/>
      <c r="B77" s="26"/>
      <c r="C77" s="26"/>
      <c r="D77" s="26"/>
      <c r="E77" s="26"/>
      <c r="F77" s="26"/>
      <c r="G77" s="26"/>
      <c r="H77" s="26"/>
    </row>
    <row r="78" spans="1:8" x14ac:dyDescent="0.25">
      <c r="A78" s="55"/>
      <c r="B78" s="26"/>
      <c r="C78" s="26"/>
      <c r="D78" s="26"/>
      <c r="E78" s="26"/>
      <c r="F78" s="26"/>
      <c r="G78" s="26"/>
      <c r="H78" s="26"/>
    </row>
    <row r="79" spans="1:8" x14ac:dyDescent="0.25">
      <c r="A79" s="55"/>
      <c r="B79" s="26"/>
      <c r="C79" s="26"/>
      <c r="D79" s="26"/>
      <c r="E79" s="26"/>
      <c r="F79" s="26"/>
      <c r="G79" s="26"/>
      <c r="H79" s="26"/>
    </row>
    <row r="80" spans="1:8" x14ac:dyDescent="0.25">
      <c r="A80" s="55"/>
      <c r="B80" s="26"/>
      <c r="C80" s="26"/>
      <c r="D80" s="26"/>
      <c r="E80" s="26"/>
      <c r="F80" s="26"/>
      <c r="G80" s="26"/>
      <c r="H80" s="26"/>
    </row>
    <row r="81" spans="1:8" x14ac:dyDescent="0.25">
      <c r="A81" s="55"/>
      <c r="B81" s="26"/>
      <c r="C81" s="26"/>
      <c r="D81" s="26"/>
      <c r="E81" s="26"/>
      <c r="F81" s="26"/>
      <c r="G81" s="26"/>
      <c r="H81" s="26"/>
    </row>
    <row r="82" spans="1:8" x14ac:dyDescent="0.25">
      <c r="A82" s="55"/>
      <c r="B82" s="26"/>
      <c r="C82" s="26"/>
      <c r="D82" s="26"/>
      <c r="E82" s="26"/>
      <c r="F82" s="26"/>
      <c r="G82" s="26"/>
      <c r="H82" s="26"/>
    </row>
    <row r="83" spans="1:8" x14ac:dyDescent="0.25">
      <c r="A83" s="55"/>
      <c r="B83" s="26"/>
      <c r="C83" s="26"/>
      <c r="D83" s="26"/>
      <c r="E83" s="26"/>
      <c r="F83" s="26"/>
      <c r="G83" s="26"/>
      <c r="H83" s="26"/>
    </row>
    <row r="84" spans="1:8" x14ac:dyDescent="0.25">
      <c r="A84" s="55"/>
      <c r="B84" s="26"/>
      <c r="C84" s="26"/>
      <c r="D84" s="26"/>
      <c r="E84" s="26"/>
      <c r="F84" s="26"/>
      <c r="G84" s="26"/>
      <c r="H84" s="26"/>
    </row>
    <row r="85" spans="1:8" x14ac:dyDescent="0.25">
      <c r="A85" s="55"/>
      <c r="B85" s="26"/>
      <c r="C85" s="26"/>
      <c r="D85" s="26"/>
      <c r="E85" s="26"/>
      <c r="F85" s="26"/>
      <c r="G85" s="26"/>
      <c r="H85" s="26"/>
    </row>
    <row r="86" spans="1:8" x14ac:dyDescent="0.25">
      <c r="A86" s="55"/>
      <c r="B86" s="26"/>
      <c r="C86" s="26"/>
      <c r="D86" s="26"/>
      <c r="E86" s="26"/>
      <c r="F86" s="26"/>
      <c r="G86" s="26"/>
      <c r="H86" s="26"/>
    </row>
    <row r="87" spans="1:8" x14ac:dyDescent="0.25">
      <c r="A87" s="55"/>
      <c r="B87" s="26"/>
      <c r="C87" s="26"/>
      <c r="D87" s="26"/>
      <c r="E87" s="26"/>
      <c r="F87" s="26"/>
      <c r="G87" s="26"/>
      <c r="H87" s="26"/>
    </row>
    <row r="88" spans="1:8" x14ac:dyDescent="0.25">
      <c r="A88" s="55"/>
      <c r="B88" s="26"/>
      <c r="C88" s="26"/>
      <c r="D88" s="26"/>
      <c r="E88" s="26"/>
      <c r="F88" s="26"/>
      <c r="G88" s="26"/>
      <c r="H88" s="26"/>
    </row>
    <row r="89" spans="1:8" x14ac:dyDescent="0.25">
      <c r="A89" s="55"/>
      <c r="B89" s="26"/>
      <c r="C89" s="26"/>
      <c r="D89" s="26"/>
      <c r="E89" s="26"/>
      <c r="F89" s="26"/>
      <c r="G89" s="26"/>
      <c r="H89" s="26"/>
    </row>
    <row r="90" spans="1:8" x14ac:dyDescent="0.25">
      <c r="A90" s="55"/>
      <c r="B90" s="26"/>
      <c r="C90" s="26"/>
      <c r="D90" s="26"/>
      <c r="E90" s="26"/>
      <c r="F90" s="26"/>
      <c r="G90" s="26"/>
      <c r="H90" s="26"/>
    </row>
    <row r="91" spans="1:8" x14ac:dyDescent="0.25">
      <c r="A91" s="55"/>
      <c r="B91" s="26"/>
      <c r="C91" s="26"/>
      <c r="D91" s="26"/>
      <c r="E91" s="26"/>
      <c r="F91" s="26"/>
      <c r="G91" s="26"/>
      <c r="H91" s="26"/>
    </row>
    <row r="92" spans="1:8" x14ac:dyDescent="0.25">
      <c r="A92" s="55"/>
      <c r="B92" s="26"/>
      <c r="C92" s="26"/>
      <c r="D92" s="26"/>
      <c r="E92" s="26"/>
      <c r="F92" s="26"/>
      <c r="G92" s="26"/>
      <c r="H92" s="26"/>
    </row>
    <row r="93" spans="1:8" x14ac:dyDescent="0.25">
      <c r="A93" s="55"/>
      <c r="B93" s="26"/>
      <c r="C93" s="26"/>
      <c r="D93" s="26"/>
      <c r="E93" s="26"/>
      <c r="F93" s="26"/>
      <c r="G93" s="26"/>
      <c r="H93" s="26"/>
    </row>
    <row r="94" spans="1:8" x14ac:dyDescent="0.25">
      <c r="A94" s="55"/>
      <c r="B94" s="26"/>
      <c r="C94" s="26"/>
      <c r="D94" s="26"/>
      <c r="E94" s="26"/>
      <c r="F94" s="26"/>
      <c r="G94" s="26"/>
      <c r="H94" s="26"/>
    </row>
    <row r="95" spans="1:8" x14ac:dyDescent="0.25">
      <c r="A95" s="55"/>
      <c r="B95" s="26"/>
      <c r="C95" s="26"/>
      <c r="D95" s="26"/>
      <c r="E95" s="26"/>
      <c r="F95" s="26"/>
      <c r="G95" s="26"/>
      <c r="H95" s="26"/>
    </row>
    <row r="96" spans="1:8" x14ac:dyDescent="0.25">
      <c r="A96" s="55"/>
      <c r="B96" s="26"/>
      <c r="C96" s="26"/>
      <c r="D96" s="26"/>
      <c r="E96" s="26"/>
      <c r="F96" s="26"/>
      <c r="G96" s="26"/>
      <c r="H96" s="26"/>
    </row>
    <row r="97" spans="1:8" x14ac:dyDescent="0.25">
      <c r="A97" s="55"/>
      <c r="B97" s="26"/>
      <c r="C97" s="26"/>
      <c r="D97" s="26"/>
      <c r="E97" s="26"/>
      <c r="F97" s="26"/>
      <c r="G97" s="26"/>
      <c r="H97" s="26"/>
    </row>
    <row r="98" spans="1:8" x14ac:dyDescent="0.25">
      <c r="A98" s="55"/>
      <c r="B98" s="26"/>
      <c r="C98" s="26"/>
      <c r="D98" s="26"/>
      <c r="E98" s="26"/>
      <c r="F98" s="26"/>
      <c r="G98" s="26"/>
      <c r="H98" s="26"/>
    </row>
    <row r="99" spans="1:8" x14ac:dyDescent="0.25">
      <c r="A99" s="55"/>
      <c r="B99" s="26"/>
      <c r="C99" s="26"/>
      <c r="D99" s="26"/>
      <c r="E99" s="26"/>
      <c r="F99" s="26"/>
      <c r="G99" s="26"/>
      <c r="H99" s="26"/>
    </row>
    <row r="100" spans="1:8" x14ac:dyDescent="0.25">
      <c r="A100" s="55"/>
      <c r="B100" s="26"/>
      <c r="C100" s="26"/>
      <c r="D100" s="26"/>
      <c r="E100" s="26"/>
      <c r="F100" s="26"/>
      <c r="G100" s="26"/>
      <c r="H100" s="26"/>
    </row>
    <row r="101" spans="1:8" x14ac:dyDescent="0.25">
      <c r="A101" s="55"/>
      <c r="B101" s="26"/>
      <c r="C101" s="26"/>
      <c r="D101" s="26"/>
      <c r="E101" s="26"/>
      <c r="F101" s="26"/>
      <c r="G101" s="26"/>
      <c r="H101" s="26"/>
    </row>
    <row r="102" spans="1:8" x14ac:dyDescent="0.25">
      <c r="A102" s="55"/>
      <c r="B102" s="26"/>
      <c r="C102" s="26"/>
      <c r="D102" s="26"/>
      <c r="E102" s="26"/>
      <c r="F102" s="26"/>
      <c r="G102" s="26"/>
      <c r="H102" s="26"/>
    </row>
    <row r="103" spans="1:8" x14ac:dyDescent="0.25">
      <c r="A103" s="55"/>
      <c r="B103" s="26"/>
      <c r="C103" s="26"/>
      <c r="D103" s="26"/>
      <c r="E103" s="26"/>
      <c r="F103" s="26"/>
      <c r="G103" s="26"/>
      <c r="H103" s="26"/>
    </row>
    <row r="104" spans="1:8" x14ac:dyDescent="0.25">
      <c r="A104" s="55"/>
      <c r="B104" s="26"/>
      <c r="C104" s="26"/>
      <c r="D104" s="26"/>
      <c r="E104" s="26"/>
      <c r="F104" s="26"/>
      <c r="G104" s="26"/>
      <c r="H104" s="26"/>
    </row>
    <row r="105" spans="1:8" x14ac:dyDescent="0.25">
      <c r="A105" s="55"/>
      <c r="B105" s="26"/>
      <c r="C105" s="26"/>
      <c r="D105" s="26"/>
      <c r="E105" s="26"/>
      <c r="F105" s="26"/>
      <c r="G105" s="26"/>
      <c r="H105" s="26"/>
    </row>
    <row r="106" spans="1:8" x14ac:dyDescent="0.25">
      <c r="A106" s="55"/>
      <c r="B106" s="26"/>
      <c r="C106" s="26"/>
      <c r="D106" s="26"/>
      <c r="E106" s="26"/>
      <c r="F106" s="26"/>
      <c r="G106" s="26"/>
      <c r="H106" s="26"/>
    </row>
    <row r="107" spans="1:8" x14ac:dyDescent="0.25">
      <c r="A107" s="55"/>
      <c r="B107" s="26"/>
      <c r="C107" s="26"/>
      <c r="D107" s="26"/>
      <c r="E107" s="26"/>
      <c r="F107" s="26"/>
      <c r="G107" s="26"/>
      <c r="H107" s="26"/>
    </row>
    <row r="108" spans="1:8" x14ac:dyDescent="0.25">
      <c r="A108" s="55"/>
      <c r="B108" s="26"/>
      <c r="C108" s="26"/>
      <c r="D108" s="26"/>
      <c r="E108" s="26"/>
      <c r="F108" s="26"/>
      <c r="G108" s="26"/>
      <c r="H108" s="26"/>
    </row>
    <row r="109" spans="1:8" x14ac:dyDescent="0.25">
      <c r="A109" s="55"/>
      <c r="B109" s="26"/>
      <c r="C109" s="26"/>
      <c r="D109" s="26"/>
      <c r="E109" s="26"/>
      <c r="F109" s="26"/>
      <c r="G109" s="26"/>
      <c r="H109" s="26"/>
    </row>
    <row r="110" spans="1:8" x14ac:dyDescent="0.25">
      <c r="A110" s="55"/>
      <c r="B110" s="26"/>
      <c r="C110" s="26"/>
      <c r="D110" s="26"/>
      <c r="E110" s="26"/>
      <c r="F110" s="26"/>
      <c r="G110" s="26"/>
      <c r="H110" s="26"/>
    </row>
    <row r="111" spans="1:8" x14ac:dyDescent="0.25">
      <c r="A111" s="55"/>
      <c r="B111" s="26"/>
      <c r="C111" s="26"/>
      <c r="D111" s="26"/>
      <c r="E111" s="26"/>
      <c r="F111" s="26"/>
      <c r="G111" s="26"/>
      <c r="H111" s="26"/>
    </row>
    <row r="112" spans="1:8" x14ac:dyDescent="0.25">
      <c r="A112" s="55"/>
      <c r="B112" s="26"/>
      <c r="C112" s="26"/>
      <c r="D112" s="26"/>
      <c r="E112" s="26"/>
      <c r="F112" s="26"/>
      <c r="G112" s="26"/>
      <c r="H112" s="26"/>
    </row>
    <row r="113" spans="1:8" x14ac:dyDescent="0.25">
      <c r="A113" s="55"/>
      <c r="B113" s="26"/>
      <c r="C113" s="26"/>
      <c r="D113" s="26"/>
      <c r="E113" s="26"/>
      <c r="F113" s="26"/>
      <c r="G113" s="26"/>
      <c r="H113" s="26"/>
    </row>
    <row r="114" spans="1:8" x14ac:dyDescent="0.25">
      <c r="A114" s="55"/>
      <c r="B114" s="26"/>
      <c r="C114" s="26"/>
      <c r="D114" s="26"/>
      <c r="E114" s="26"/>
      <c r="F114" s="26"/>
      <c r="G114" s="26"/>
      <c r="H114" s="26"/>
    </row>
    <row r="115" spans="1:8" x14ac:dyDescent="0.25">
      <c r="A115" s="55"/>
      <c r="B115" s="26"/>
      <c r="C115" s="26"/>
      <c r="D115" s="26"/>
      <c r="E115" s="26"/>
      <c r="F115" s="26"/>
      <c r="G115" s="26"/>
      <c r="H115" s="26"/>
    </row>
    <row r="116" spans="1:8" x14ac:dyDescent="0.25">
      <c r="A116" s="55"/>
      <c r="B116" s="26"/>
      <c r="C116" s="26"/>
      <c r="D116" s="26"/>
      <c r="E116" s="26"/>
      <c r="F116" s="26"/>
      <c r="G116" s="26"/>
      <c r="H116" s="26"/>
    </row>
    <row r="117" spans="1:8" x14ac:dyDescent="0.25">
      <c r="A117" s="55"/>
      <c r="B117" s="26"/>
      <c r="C117" s="26"/>
      <c r="D117" s="26"/>
      <c r="E117" s="26"/>
      <c r="F117" s="26"/>
      <c r="G117" s="26"/>
      <c r="H117" s="26"/>
    </row>
    <row r="118" spans="1:8" x14ac:dyDescent="0.25">
      <c r="A118" s="55"/>
      <c r="B118" s="26"/>
      <c r="C118" s="26"/>
      <c r="D118" s="26"/>
      <c r="E118" s="26"/>
      <c r="F118" s="26"/>
      <c r="G118" s="26"/>
      <c r="H118" s="26"/>
    </row>
    <row r="119" spans="1:8" x14ac:dyDescent="0.25">
      <c r="A119" s="55"/>
      <c r="B119" s="26"/>
      <c r="C119" s="26"/>
      <c r="D119" s="26"/>
      <c r="E119" s="26"/>
      <c r="F119" s="26"/>
      <c r="G119" s="26"/>
      <c r="H119" s="26"/>
    </row>
    <row r="120" spans="1:8" x14ac:dyDescent="0.25">
      <c r="A120" s="55"/>
      <c r="B120" s="26"/>
      <c r="C120" s="26"/>
      <c r="D120" s="26"/>
      <c r="E120" s="26"/>
      <c r="F120" s="26"/>
      <c r="G120" s="26"/>
      <c r="H120" s="26"/>
    </row>
    <row r="121" spans="1:8" x14ac:dyDescent="0.25">
      <c r="A121" s="55"/>
      <c r="B121" s="26"/>
      <c r="C121" s="26"/>
      <c r="D121" s="26"/>
      <c r="E121" s="26"/>
      <c r="F121" s="26"/>
      <c r="G121" s="26"/>
      <c r="H121" s="26"/>
    </row>
    <row r="122" spans="1:8" x14ac:dyDescent="0.25">
      <c r="A122" s="55"/>
      <c r="B122" s="26"/>
      <c r="C122" s="26"/>
      <c r="D122" s="26"/>
      <c r="E122" s="26"/>
      <c r="F122" s="26"/>
      <c r="G122" s="26"/>
      <c r="H122" s="26"/>
    </row>
    <row r="123" spans="1:8" x14ac:dyDescent="0.25">
      <c r="A123" s="55"/>
      <c r="B123" s="26"/>
      <c r="C123" s="26"/>
      <c r="D123" s="26"/>
      <c r="E123" s="26"/>
      <c r="F123" s="26"/>
      <c r="G123" s="26"/>
      <c r="H123" s="26"/>
    </row>
    <row r="124" spans="1:8" x14ac:dyDescent="0.25">
      <c r="A124" s="55"/>
      <c r="B124" s="26"/>
      <c r="C124" s="26"/>
      <c r="D124" s="26"/>
      <c r="E124" s="26"/>
      <c r="F124" s="26"/>
      <c r="G124" s="26"/>
      <c r="H124" s="26"/>
    </row>
    <row r="125" spans="1:8" x14ac:dyDescent="0.25">
      <c r="A125" s="55"/>
      <c r="B125" s="26"/>
      <c r="C125" s="26"/>
      <c r="D125" s="26"/>
      <c r="E125" s="26"/>
      <c r="F125" s="26"/>
      <c r="G125" s="26"/>
      <c r="H125" s="26"/>
    </row>
    <row r="126" spans="1:8" x14ac:dyDescent="0.25">
      <c r="A126" s="55"/>
      <c r="B126" s="26"/>
      <c r="C126" s="26"/>
      <c r="D126" s="26"/>
      <c r="E126" s="26"/>
      <c r="F126" s="26"/>
      <c r="G126" s="26"/>
      <c r="H126" s="26"/>
    </row>
    <row r="127" spans="1:8" x14ac:dyDescent="0.25">
      <c r="A127" s="55"/>
      <c r="B127" s="26"/>
      <c r="C127" s="26"/>
      <c r="D127" s="26"/>
      <c r="E127" s="26"/>
      <c r="F127" s="26"/>
      <c r="G127" s="26"/>
      <c r="H127" s="26"/>
    </row>
    <row r="128" spans="1:8" x14ac:dyDescent="0.25">
      <c r="A128" s="55"/>
      <c r="B128" s="26"/>
      <c r="C128" s="26"/>
      <c r="D128" s="26"/>
      <c r="E128" s="26"/>
      <c r="F128" s="26"/>
      <c r="G128" s="26"/>
      <c r="H128" s="26"/>
    </row>
    <row r="129" spans="1:8" x14ac:dyDescent="0.25">
      <c r="A129" s="55"/>
      <c r="B129" s="26"/>
      <c r="C129" s="26"/>
      <c r="D129" s="26"/>
      <c r="E129" s="26"/>
      <c r="F129" s="26"/>
      <c r="G129" s="26"/>
      <c r="H129" s="26"/>
    </row>
    <row r="130" spans="1:8" x14ac:dyDescent="0.25">
      <c r="A130" s="55"/>
      <c r="B130" s="26"/>
      <c r="C130" s="26"/>
      <c r="D130" s="26"/>
      <c r="E130" s="26"/>
      <c r="F130" s="26"/>
      <c r="G130" s="26"/>
      <c r="H130" s="26"/>
    </row>
    <row r="131" spans="1:8" x14ac:dyDescent="0.25">
      <c r="A131" s="55"/>
      <c r="B131" s="26"/>
      <c r="C131" s="26"/>
      <c r="D131" s="26"/>
      <c r="E131" s="26"/>
      <c r="F131" s="26"/>
      <c r="G131" s="26"/>
      <c r="H131" s="26"/>
    </row>
    <row r="132" spans="1:8" x14ac:dyDescent="0.25">
      <c r="A132" s="55"/>
      <c r="B132" s="26"/>
      <c r="C132" s="26"/>
      <c r="D132" s="26"/>
      <c r="E132" s="26"/>
      <c r="F132" s="26"/>
      <c r="G132" s="26"/>
      <c r="H132" s="26"/>
    </row>
    <row r="133" spans="1:8" x14ac:dyDescent="0.25">
      <c r="A133" s="55"/>
      <c r="B133" s="26"/>
      <c r="C133" s="26"/>
      <c r="D133" s="26"/>
      <c r="E133" s="26"/>
      <c r="F133" s="26"/>
      <c r="G133" s="26"/>
      <c r="H133" s="26"/>
    </row>
    <row r="134" spans="1:8" x14ac:dyDescent="0.25">
      <c r="A134" s="55"/>
      <c r="B134" s="26"/>
      <c r="C134" s="26"/>
      <c r="D134" s="26"/>
      <c r="E134" s="26"/>
      <c r="F134" s="26"/>
      <c r="G134" s="26"/>
      <c r="H134" s="26"/>
    </row>
    <row r="135" spans="1:8" x14ac:dyDescent="0.25">
      <c r="A135" s="55"/>
      <c r="B135" s="26"/>
      <c r="C135" s="26"/>
      <c r="D135" s="26"/>
      <c r="E135" s="26"/>
      <c r="F135" s="26"/>
      <c r="G135" s="26"/>
      <c r="H135" s="26"/>
    </row>
    <row r="136" spans="1:8" x14ac:dyDescent="0.25">
      <c r="A136" s="55"/>
      <c r="B136" s="26"/>
      <c r="C136" s="26"/>
      <c r="D136" s="26"/>
      <c r="E136" s="26"/>
      <c r="F136" s="26"/>
      <c r="G136" s="26"/>
      <c r="H136" s="26"/>
    </row>
    <row r="137" spans="1:8" x14ac:dyDescent="0.25">
      <c r="A137" s="55"/>
      <c r="B137" s="26"/>
      <c r="C137" s="26"/>
      <c r="D137" s="26"/>
      <c r="E137" s="26"/>
      <c r="F137" s="26"/>
      <c r="G137" s="26"/>
      <c r="H137" s="26"/>
    </row>
    <row r="138" spans="1:8" x14ac:dyDescent="0.25">
      <c r="A138" s="55"/>
      <c r="B138" s="26"/>
      <c r="C138" s="26"/>
      <c r="D138" s="26"/>
      <c r="E138" s="26"/>
      <c r="F138" s="26"/>
      <c r="G138" s="26"/>
      <c r="H138" s="26"/>
    </row>
    <row r="139" spans="1:8" x14ac:dyDescent="0.25">
      <c r="A139" s="55"/>
      <c r="B139" s="26"/>
      <c r="C139" s="26"/>
      <c r="D139" s="26"/>
      <c r="E139" s="26"/>
      <c r="F139" s="26"/>
      <c r="G139" s="26"/>
      <c r="H139" s="26"/>
    </row>
    <row r="140" spans="1:8" x14ac:dyDescent="0.25">
      <c r="A140" s="55"/>
      <c r="B140" s="26"/>
      <c r="C140" s="26"/>
      <c r="D140" s="26"/>
      <c r="E140" s="26"/>
      <c r="F140" s="26"/>
      <c r="G140" s="26"/>
      <c r="H140" s="26"/>
    </row>
    <row r="141" spans="1:8" x14ac:dyDescent="0.25">
      <c r="A141" s="55"/>
      <c r="B141" s="26"/>
      <c r="C141" s="26"/>
      <c r="D141" s="26"/>
      <c r="E141" s="26"/>
      <c r="F141" s="26"/>
      <c r="G141" s="26"/>
      <c r="H141" s="26"/>
    </row>
    <row r="142" spans="1:8" x14ac:dyDescent="0.25">
      <c r="A142" s="55"/>
      <c r="B142" s="26"/>
      <c r="C142" s="26"/>
      <c r="D142" s="26"/>
      <c r="E142" s="26"/>
      <c r="F142" s="26"/>
      <c r="G142" s="26"/>
      <c r="H142" s="26"/>
    </row>
    <row r="143" spans="1:8" x14ac:dyDescent="0.25">
      <c r="A143" s="55"/>
      <c r="B143" s="26"/>
      <c r="C143" s="26"/>
      <c r="D143" s="26"/>
      <c r="E143" s="26"/>
      <c r="F143" s="26"/>
      <c r="G143" s="26"/>
      <c r="H143" s="26"/>
    </row>
    <row r="144" spans="1:8" x14ac:dyDescent="0.25">
      <c r="A144" s="55"/>
      <c r="B144" s="26"/>
      <c r="C144" s="26"/>
      <c r="D144" s="26"/>
      <c r="E144" s="26"/>
      <c r="F144" s="26"/>
      <c r="G144" s="26"/>
      <c r="H144" s="26"/>
    </row>
    <row r="145" spans="1:8" x14ac:dyDescent="0.25">
      <c r="A145" s="55"/>
      <c r="B145" s="26"/>
      <c r="C145" s="26"/>
      <c r="D145" s="26"/>
      <c r="E145" s="26"/>
      <c r="F145" s="26"/>
      <c r="G145" s="26"/>
      <c r="H145" s="26"/>
    </row>
    <row r="146" spans="1:8" x14ac:dyDescent="0.25">
      <c r="A146" s="55"/>
      <c r="B146" s="26"/>
      <c r="C146" s="26"/>
      <c r="D146" s="26"/>
      <c r="E146" s="26"/>
      <c r="F146" s="26"/>
      <c r="G146" s="26"/>
      <c r="H146" s="26"/>
    </row>
    <row r="147" spans="1:8" x14ac:dyDescent="0.25">
      <c r="A147" s="55"/>
      <c r="B147" s="26"/>
      <c r="C147" s="26"/>
      <c r="D147" s="26"/>
      <c r="E147" s="26"/>
      <c r="F147" s="26"/>
      <c r="G147" s="26"/>
      <c r="H147" s="26"/>
    </row>
    <row r="148" spans="1:8" x14ac:dyDescent="0.25">
      <c r="A148" s="55"/>
      <c r="B148" s="26"/>
      <c r="C148" s="26"/>
      <c r="D148" s="26"/>
      <c r="E148" s="26"/>
      <c r="F148" s="26"/>
      <c r="G148" s="26"/>
      <c r="H148" s="26"/>
    </row>
    <row r="149" spans="1:8" x14ac:dyDescent="0.25">
      <c r="A149" s="55"/>
      <c r="B149" s="26"/>
      <c r="C149" s="26"/>
      <c r="D149" s="26"/>
      <c r="E149" s="26"/>
      <c r="F149" s="26"/>
      <c r="G149" s="26"/>
      <c r="H149" s="26"/>
    </row>
    <row r="150" spans="1:8" x14ac:dyDescent="0.25">
      <c r="A150" s="55"/>
      <c r="B150" s="26"/>
      <c r="C150" s="26"/>
      <c r="D150" s="26"/>
      <c r="E150" s="26"/>
      <c r="F150" s="26"/>
      <c r="G150" s="26"/>
      <c r="H150" s="26"/>
    </row>
    <row r="151" spans="1:8" x14ac:dyDescent="0.25">
      <c r="A151" s="55"/>
      <c r="B151" s="26"/>
      <c r="C151" s="26"/>
      <c r="D151" s="26"/>
      <c r="E151" s="26"/>
      <c r="F151" s="26"/>
      <c r="G151" s="26"/>
      <c r="H151" s="26"/>
    </row>
    <row r="152" spans="1:8" x14ac:dyDescent="0.25">
      <c r="A152" s="55"/>
      <c r="B152" s="26"/>
      <c r="C152" s="26"/>
      <c r="D152" s="26"/>
      <c r="E152" s="26"/>
      <c r="F152" s="26"/>
      <c r="G152" s="26"/>
      <c r="H152" s="26"/>
    </row>
    <row r="153" spans="1:8" x14ac:dyDescent="0.25">
      <c r="A153" s="55"/>
      <c r="B153" s="26"/>
      <c r="C153" s="26"/>
      <c r="D153" s="26"/>
      <c r="E153" s="26"/>
      <c r="F153" s="26"/>
      <c r="G153" s="26"/>
      <c r="H153" s="26"/>
    </row>
    <row r="154" spans="1:8" x14ac:dyDescent="0.25">
      <c r="A154" s="55"/>
      <c r="B154" s="26"/>
      <c r="C154" s="26"/>
      <c r="D154" s="26"/>
      <c r="E154" s="26"/>
      <c r="F154" s="26"/>
      <c r="G154" s="26"/>
      <c r="H154" s="26"/>
    </row>
    <row r="155" spans="1:8" x14ac:dyDescent="0.25">
      <c r="A155" s="55"/>
      <c r="B155" s="26"/>
      <c r="C155" s="26"/>
      <c r="D155" s="26"/>
      <c r="E155" s="26"/>
      <c r="F155" s="26"/>
      <c r="G155" s="26"/>
      <c r="H155" s="26"/>
    </row>
    <row r="156" spans="1:8" x14ac:dyDescent="0.25">
      <c r="A156" s="55"/>
      <c r="B156" s="26"/>
      <c r="C156" s="26"/>
      <c r="D156" s="26"/>
      <c r="E156" s="26"/>
      <c r="F156" s="26"/>
      <c r="G156" s="26"/>
      <c r="H156" s="26"/>
    </row>
    <row r="157" spans="1:8" x14ac:dyDescent="0.25">
      <c r="A157" s="55"/>
      <c r="B157" s="26"/>
      <c r="C157" s="26"/>
      <c r="D157" s="26"/>
      <c r="E157" s="26"/>
      <c r="F157" s="26"/>
      <c r="G157" s="26"/>
      <c r="H157" s="26"/>
    </row>
    <row r="158" spans="1:8" ht="14" x14ac:dyDescent="0.3">
      <c r="A158" s="41"/>
      <c r="B158" s="41"/>
      <c r="C158" s="41">
        <f>SUM(C4)</f>
        <v>0</v>
      </c>
      <c r="D158" s="41">
        <f t="shared" ref="D158:H158" si="0">SUM(D4)</f>
        <v>0</v>
      </c>
      <c r="E158" s="41">
        <f t="shared" si="0"/>
        <v>0</v>
      </c>
      <c r="F158" s="41">
        <f t="shared" si="0"/>
        <v>0</v>
      </c>
      <c r="G158" s="41">
        <f t="shared" si="0"/>
        <v>0</v>
      </c>
      <c r="H158" s="41">
        <f t="shared" si="0"/>
        <v>0</v>
      </c>
    </row>
    <row r="170" spans="1:22" x14ac:dyDescent="0.25">
      <c r="K170" s="18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K171" s="18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K172" s="18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"/>
      <c r="B173" s="21"/>
      <c r="C173" s="12"/>
      <c r="D173" s="13"/>
      <c r="E173" s="13"/>
      <c r="F173" s="13"/>
      <c r="G173" s="20"/>
      <c r="H173" s="13"/>
      <c r="I173" s="19"/>
      <c r="J173" s="17"/>
      <c r="K173" s="18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"/>
      <c r="B174" s="21"/>
      <c r="C174" s="12"/>
      <c r="D174" s="13"/>
      <c r="E174" s="13"/>
      <c r="F174" s="13"/>
      <c r="G174" s="20"/>
      <c r="H174" s="13"/>
      <c r="I174" s="19"/>
      <c r="J174" s="17"/>
      <c r="K174" s="18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ht="14" thickBot="1" x14ac:dyDescent="0.3">
      <c r="A175" s="14"/>
      <c r="B175" s="21"/>
      <c r="C175" s="12"/>
      <c r="D175" s="13"/>
      <c r="E175" s="13"/>
      <c r="F175" s="13"/>
      <c r="G175" s="20"/>
      <c r="H175" s="13"/>
      <c r="I175" s="19"/>
      <c r="J175" s="17"/>
      <c r="K175" s="18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ht="17.5" x14ac:dyDescent="0.35">
      <c r="A176" s="27" t="s">
        <v>15</v>
      </c>
      <c r="B176" s="28"/>
      <c r="C176" s="29"/>
      <c r="D176" s="29"/>
      <c r="E176" s="29"/>
      <c r="F176" s="29"/>
      <c r="G176" s="28"/>
      <c r="H176" s="29"/>
      <c r="I176" s="29"/>
      <c r="J176" s="30"/>
      <c r="K176" s="18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ht="62.5" x14ac:dyDescent="0.25">
      <c r="A177" s="31" t="s">
        <v>0</v>
      </c>
      <c r="B177" s="24" t="s">
        <v>14</v>
      </c>
      <c r="C177" s="25" t="s">
        <v>13</v>
      </c>
      <c r="D177" s="25" t="s">
        <v>12</v>
      </c>
      <c r="E177" s="25" t="s">
        <v>11</v>
      </c>
      <c r="F177" s="25" t="s">
        <v>10</v>
      </c>
      <c r="G177" s="24" t="s">
        <v>9</v>
      </c>
      <c r="H177" s="25" t="s">
        <v>8</v>
      </c>
      <c r="I177" s="25" t="s">
        <v>7</v>
      </c>
      <c r="J177" s="32" t="s">
        <v>24</v>
      </c>
      <c r="K177" s="18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31"/>
      <c r="B178" s="24"/>
      <c r="C178" s="25"/>
      <c r="D178" s="25"/>
      <c r="E178" s="25"/>
      <c r="F178" s="25"/>
      <c r="G178" s="24"/>
      <c r="H178" s="25"/>
      <c r="I178" s="25"/>
      <c r="J178" s="32"/>
      <c r="K178" s="18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ht="117" customHeight="1" x14ac:dyDescent="0.25">
      <c r="A179" s="51"/>
      <c r="B179" s="33"/>
      <c r="C179" s="34"/>
      <c r="D179" s="35"/>
      <c r="E179" s="34"/>
      <c r="F179" s="34"/>
      <c r="G179" s="33"/>
      <c r="H179" s="34"/>
      <c r="I179" s="35"/>
      <c r="J179" s="36"/>
      <c r="K179" s="16"/>
    </row>
    <row r="180" spans="1:22" ht="117" customHeight="1" x14ac:dyDescent="0.25">
      <c r="A180" s="51"/>
      <c r="B180" s="33"/>
      <c r="C180" s="34"/>
      <c r="D180" s="35"/>
      <c r="E180" s="34"/>
      <c r="F180" s="34"/>
      <c r="G180" s="33"/>
      <c r="H180" s="34"/>
      <c r="I180" s="35"/>
      <c r="J180" s="36"/>
      <c r="K180" s="16"/>
    </row>
    <row r="181" spans="1:22" ht="117" customHeight="1" x14ac:dyDescent="0.25">
      <c r="A181" s="51"/>
      <c r="B181" s="33"/>
      <c r="C181" s="34"/>
      <c r="D181" s="35"/>
      <c r="E181" s="34"/>
      <c r="F181" s="34"/>
      <c r="G181" s="33"/>
      <c r="H181" s="34"/>
      <c r="I181" s="35"/>
      <c r="J181" s="36"/>
      <c r="K181" s="16"/>
    </row>
    <row r="182" spans="1:22" ht="231" customHeight="1" x14ac:dyDescent="0.25">
      <c r="A182" s="51"/>
      <c r="B182" s="33"/>
      <c r="C182" s="34"/>
      <c r="D182" s="35"/>
      <c r="E182" s="34"/>
      <c r="F182" s="34"/>
      <c r="G182" s="33"/>
      <c r="H182" s="34"/>
      <c r="I182" s="35"/>
      <c r="J182" s="36"/>
      <c r="K182" s="16" t="s">
        <v>23</v>
      </c>
    </row>
    <row r="183" spans="1:22" ht="356.65" customHeight="1" x14ac:dyDescent="0.25">
      <c r="A183" s="51"/>
      <c r="B183" s="33"/>
      <c r="C183" s="34"/>
      <c r="D183" s="35"/>
      <c r="E183" s="34"/>
      <c r="F183" s="34"/>
      <c r="G183" s="33"/>
      <c r="H183" s="34"/>
      <c r="I183" s="35"/>
      <c r="J183" s="36"/>
      <c r="K183" s="16" t="s">
        <v>23</v>
      </c>
    </row>
    <row r="184" spans="1:22" ht="190.5" customHeight="1" x14ac:dyDescent="0.25">
      <c r="A184" s="51"/>
      <c r="B184" s="33"/>
      <c r="C184" s="34"/>
      <c r="D184" s="35"/>
      <c r="E184" s="34"/>
      <c r="F184" s="34"/>
      <c r="G184" s="33"/>
      <c r="H184" s="34"/>
      <c r="I184" s="35"/>
      <c r="J184" s="36"/>
      <c r="K184" s="16" t="s">
        <v>23</v>
      </c>
    </row>
    <row r="185" spans="1:22" ht="167" customHeight="1" x14ac:dyDescent="0.25">
      <c r="A185" s="51"/>
      <c r="B185" s="33"/>
      <c r="C185" s="34"/>
      <c r="D185" s="35"/>
      <c r="E185" s="34"/>
      <c r="F185" s="34"/>
      <c r="G185" s="33"/>
      <c r="H185" s="34"/>
      <c r="I185" s="35"/>
      <c r="J185" s="36"/>
      <c r="K185" s="16" t="s">
        <v>23</v>
      </c>
    </row>
    <row r="186" spans="1:22" ht="117" customHeight="1" x14ac:dyDescent="0.25">
      <c r="A186" s="51"/>
      <c r="B186" s="33"/>
      <c r="C186" s="34"/>
      <c r="D186" s="35"/>
      <c r="E186" s="34"/>
      <c r="F186" s="34"/>
      <c r="G186" s="34"/>
      <c r="H186" s="34"/>
      <c r="I186" s="35"/>
      <c r="J186" s="36"/>
      <c r="K186" s="16"/>
    </row>
    <row r="187" spans="1:22" ht="117" customHeight="1" x14ac:dyDescent="0.25">
      <c r="A187" s="51"/>
      <c r="B187" s="33"/>
      <c r="C187" s="34"/>
      <c r="D187" s="35"/>
      <c r="E187" s="34"/>
      <c r="F187" s="34"/>
      <c r="G187" s="34"/>
      <c r="H187" s="34"/>
      <c r="I187" s="35"/>
      <c r="J187" s="36"/>
      <c r="K187" s="16"/>
    </row>
    <row r="188" spans="1:22" ht="117" customHeight="1" thickBot="1" x14ac:dyDescent="0.3">
      <c r="A188" s="52"/>
      <c r="B188" s="37"/>
      <c r="C188" s="38"/>
      <c r="D188" s="39"/>
      <c r="E188" s="38"/>
      <c r="F188" s="38"/>
      <c r="G188" s="38"/>
      <c r="H188" s="38"/>
      <c r="I188" s="39"/>
      <c r="J188" s="40"/>
      <c r="K188" s="16"/>
    </row>
    <row r="189" spans="1:22" ht="20.25" customHeight="1" x14ac:dyDescent="0.25">
      <c r="K189" s="16" t="s">
        <v>23</v>
      </c>
    </row>
    <row r="190" spans="1:22" ht="20.25" customHeight="1" x14ac:dyDescent="0.25">
      <c r="K190" s="16" t="s">
        <v>23</v>
      </c>
    </row>
    <row r="191" spans="1:22" ht="20.25" customHeight="1" x14ac:dyDescent="0.25">
      <c r="K191" s="16" t="s">
        <v>23</v>
      </c>
    </row>
    <row r="192" spans="1:22" ht="20.25" customHeight="1" x14ac:dyDescent="0.25">
      <c r="K192" s="16" t="s">
        <v>23</v>
      </c>
    </row>
    <row r="193" ht="20.25" customHeight="1" x14ac:dyDescent="0.25"/>
    <row r="194" ht="20.25" customHeight="1" x14ac:dyDescent="0.25"/>
    <row r="195" ht="20.25" customHeight="1" x14ac:dyDescent="0.25"/>
    <row r="196" ht="20.25" customHeight="1" x14ac:dyDescent="0.25"/>
    <row r="197" ht="20.25" customHeight="1" x14ac:dyDescent="0.25"/>
    <row r="198" ht="20.25" customHeight="1" x14ac:dyDescent="0.25"/>
    <row r="199" ht="20.25" customHeight="1" x14ac:dyDescent="0.25"/>
    <row r="200" ht="20.25" customHeight="1" x14ac:dyDescent="0.25"/>
    <row r="201" ht="20.25" customHeight="1" x14ac:dyDescent="0.25"/>
    <row r="202" ht="20.25" customHeight="1" x14ac:dyDescent="0.25"/>
    <row r="203" ht="20.25" customHeight="1" x14ac:dyDescent="0.25"/>
    <row r="204" ht="20.25" customHeight="1" x14ac:dyDescent="0.25"/>
    <row r="205" ht="20.25" customHeight="1" x14ac:dyDescent="0.25"/>
    <row r="206" ht="20.25" customHeight="1" x14ac:dyDescent="0.25"/>
    <row r="207" ht="20.25" customHeight="1" x14ac:dyDescent="0.25"/>
    <row r="208" ht="20.25" customHeight="1" x14ac:dyDescent="0.25"/>
    <row r="209" ht="20.25" customHeight="1" x14ac:dyDescent="0.25"/>
    <row r="210" ht="20.25" customHeight="1" x14ac:dyDescent="0.25"/>
    <row r="211" ht="20.25" customHeight="1" x14ac:dyDescent="0.25"/>
    <row r="212" ht="20.25" customHeight="1" x14ac:dyDescent="0.25"/>
    <row r="213" ht="20.25" customHeight="1" x14ac:dyDescent="0.25"/>
    <row r="214" ht="20.25" customHeight="1" x14ac:dyDescent="0.25"/>
    <row r="215" ht="20.25" customHeight="1" x14ac:dyDescent="0.25"/>
    <row r="216" ht="20.25" customHeight="1" x14ac:dyDescent="0.25"/>
    <row r="217" ht="20.25" customHeight="1" x14ac:dyDescent="0.25"/>
    <row r="218" ht="20.25" customHeight="1" x14ac:dyDescent="0.25"/>
    <row r="219" ht="20.25" customHeight="1" x14ac:dyDescent="0.25"/>
    <row r="220" ht="20.25" customHeight="1" x14ac:dyDescent="0.25"/>
    <row r="221" ht="20.25" customHeight="1" x14ac:dyDescent="0.25"/>
    <row r="222" ht="20.25" customHeight="1" x14ac:dyDescent="0.25"/>
    <row r="223" ht="20.25" customHeight="1" x14ac:dyDescent="0.25"/>
    <row r="224" ht="20.25" customHeight="1" x14ac:dyDescent="0.25"/>
    <row r="225" ht="20.25" customHeight="1" x14ac:dyDescent="0.25"/>
    <row r="226" ht="20.25" customHeight="1" x14ac:dyDescent="0.25"/>
    <row r="227" ht="20.25" customHeight="1" x14ac:dyDescent="0.25"/>
    <row r="228" ht="20.25" customHeight="1" x14ac:dyDescent="0.25"/>
    <row r="229" ht="20.25" customHeight="1" x14ac:dyDescent="0.25"/>
    <row r="230" ht="20.25" customHeight="1" x14ac:dyDescent="0.25"/>
  </sheetData>
  <autoFilter ref="A177:I258"/>
  <mergeCells count="7">
    <mergeCell ref="A186:A188"/>
    <mergeCell ref="A1:H2"/>
    <mergeCell ref="A4:A5"/>
    <mergeCell ref="A179:A181"/>
    <mergeCell ref="A6:A123"/>
    <mergeCell ref="A182:A185"/>
    <mergeCell ref="A124:A157"/>
  </mergeCells>
  <pageMargins left="0.7" right="0.7" top="0.75" bottom="0.75" header="0.3" footer="0.3"/>
  <pageSetup paperSize="9" orientation="portrait" horizontalDpi="1200" verticalDpi="1200" r:id="rId1"/>
  <headerFooter>
    <oddFooter>&amp;C&amp;1#&amp;"Calibri"&amp;10&amp;K000000OFFICIAL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Payment Plans</vt:lpstr>
      <vt:lpstr>TCC Payment Plans</vt:lpstr>
      <vt:lpstr>TCC FOL Payment Plans</vt:lpstr>
      <vt:lpstr>Complaints</vt:lpstr>
    </vt:vector>
  </TitlesOfParts>
  <Company>Easynet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Isobel Crosse</dc:creator>
  <cp:lastModifiedBy>Nick Williams</cp:lastModifiedBy>
  <dcterms:created xsi:type="dcterms:W3CDTF">2018-07-19T09:24:15Z</dcterms:created>
  <dcterms:modified xsi:type="dcterms:W3CDTF">2021-07-20T08:13:43Z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2021-04-19T06:25:45Z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1b2513e9-5a0a-4a6e-b7f0-dd11d0f611f5</vt:lpwstr>
  </property>
  <property fmtid="{D5CDD505-2E9C-101B-9397-08002B2CF9AE}" pid="8" name="MSIP_Label_f9af038e-07b4-4369-a678-c835687cb272_ContentBits">
    <vt:lpwstr>2</vt:lpwstr>
  </property>
</Properties>
</file>